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SDS GUIA DE OPERACION 2024\III-Formatos para la integracion de Exp Tec 2024\III-A.- Formatos para la Integración de Exp. Téc  proyecto_inv_CONTRATO\"/>
    </mc:Choice>
  </mc:AlternateContent>
  <xr:revisionPtr revIDLastSave="0" documentId="13_ncr:1_{43386DE0-64CE-4820-B30F-3D5498D9D56E}" xr6:coauthVersionLast="47" xr6:coauthVersionMax="47" xr10:uidLastSave="{00000000-0000-0000-0000-000000000000}"/>
  <bookViews>
    <workbookView xWindow="-120" yWindow="-120" windowWidth="20730" windowHeight="11310" tabRatio="890" xr2:uid="{00000000-000D-0000-FFFF-FFFF00000000}"/>
  </bookViews>
  <sheets>
    <sheet name="formato generador" sheetId="4" r:id="rId1"/>
    <sheet name="numeracion generador" sheetId="3" r:id="rId2"/>
    <sheet name="Inst. generador " sheetId="5" r:id="rId3"/>
  </sheets>
  <externalReferences>
    <externalReference r:id="rId4"/>
  </externalReferences>
  <definedNames>
    <definedName name="__EST02">#REF!</definedName>
    <definedName name="_EST02">#REF!</definedName>
    <definedName name="_xlnm.Print_Area" localSheetId="0">'formato generador'!$A$1:$R$56</definedName>
    <definedName name="_xlnm.Print_Area" localSheetId="2">'Inst. generador '!$A$1:$B$23</definedName>
    <definedName name="_xlnm.Print_Area" localSheetId="1">'numeracion generador'!$A$1:$R$54</definedName>
    <definedName name="_xlnm.Database" localSheetId="2">#REF!</definedName>
    <definedName name="_xlnm.Database">#REF!</definedName>
    <definedName name="BRIX">#REF!</definedName>
    <definedName name="CAAAL">#REF!</definedName>
    <definedName name="CAMPOBUSCADO">[1]BASECONTRATOS!$A$1:$IV$1</definedName>
    <definedName name="CANT">[1]DATOS!$A$7:$D$16</definedName>
    <definedName name="CATALOGO">#REF!</definedName>
    <definedName name="CATALOGOS">'[1]CATALOGO ORIGINAL'!#REF!</definedName>
    <definedName name="CONCEPTOS">#REF!</definedName>
    <definedName name="CONTRATOS">[1]BASECONTRATOS!$A$2:$IV$1001</definedName>
    <definedName name="fuente">#REF!</definedName>
    <definedName name="NUMCONTRATO">#REF!</definedName>
    <definedName name="_xlnm.Print_Titles" localSheetId="0">'formato generador'!$1:$11</definedName>
    <definedName name="_xlnm.Print_Titles" localSheetId="1">'numeracion generador'!$1:$11</definedName>
    <definedName name="VALORBUSCADO">[1]BASECONTRATOS!$A$1:$IV$1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5" l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L49" i="4" l="1"/>
  <c r="L50" i="4" s="1"/>
  <c r="K49" i="4"/>
  <c r="K50" i="4" s="1"/>
  <c r="M49" i="4" l="1"/>
  <c r="M50" i="4" s="1"/>
</calcChain>
</file>

<file path=xl/sharedStrings.xml><?xml version="1.0" encoding="utf-8"?>
<sst xmlns="http://schemas.openxmlformats.org/spreadsheetml/2006/main" count="64" uniqueCount="40">
  <si>
    <t>CLAVE</t>
  </si>
  <si>
    <t>CONCEPTO</t>
  </si>
  <si>
    <t>ELEMENTO</t>
  </si>
  <si>
    <t>No. PZA</t>
  </si>
  <si>
    <t>LARGO</t>
  </si>
  <si>
    <t>ANCHO</t>
  </si>
  <si>
    <t>ALTO</t>
  </si>
  <si>
    <t>AREAS O VOLUMEN</t>
  </si>
  <si>
    <t>AREA O VOLUMEN ACUMULADO</t>
  </si>
  <si>
    <t>OBSERVACIONES</t>
  </si>
  <si>
    <t>EJE</t>
  </si>
  <si>
    <t>TRAMO</t>
  </si>
  <si>
    <t>(+)</t>
  </si>
  <si>
    <t>(-)</t>
  </si>
  <si>
    <t>TOTAL</t>
  </si>
  <si>
    <t>TOTAL ACUMULADO</t>
  </si>
  <si>
    <t>MUNICIPIO :</t>
  </si>
  <si>
    <t>NOMBRE DEL PROYECTO DE INVERSIÓN :</t>
  </si>
  <si>
    <t>LOCALIDAD :</t>
  </si>
  <si>
    <t>UNIDAD DE MEDIDA</t>
  </si>
  <si>
    <t>GENERADORES DE OBRA</t>
  </si>
  <si>
    <t>NOMBRE DE LA INSTANCIA EJECUTORA</t>
  </si>
  <si>
    <t>AREA ADMINISTRATIVA DONDE SE ELABORAN LOS GENERADORES DE OBRA</t>
  </si>
  <si>
    <t>INSTRUCTIVO DE LLENADO</t>
  </si>
  <si>
    <t>Escribir el nombre oficial que identificará al Proyecto de inversión.</t>
  </si>
  <si>
    <t>Escribir el Municipio correspondiente al lugar donde se realizará el Proyecto de inversión.</t>
  </si>
  <si>
    <t>Escribir la Localidad correspondiente al lugar donde se realizará Proyecto de inversión.</t>
  </si>
  <si>
    <t>Escribir la clave del concepto según el presupuesto.</t>
  </si>
  <si>
    <t>Escribir el concepto del presupuesto del Proyecto de inversión, indicando las especificaciones técnicas necesarias.</t>
  </si>
  <si>
    <t>Escribir nombre, firma y cargo de quien elaboró el documento.</t>
  </si>
  <si>
    <t>Escribir el nombre de la Instancia Ejecutora responsable del Proyecto de inversión.</t>
  </si>
  <si>
    <t>Escribir la suma del total acumulado de las cantidades desglosadas de los elementos.</t>
  </si>
  <si>
    <t>Escribir la suma total de las cantidades desglosadas de los elementos.</t>
  </si>
  <si>
    <t>Escribir el nombre del área responsable de la elaboración del generador de obra.</t>
  </si>
  <si>
    <t>Escribir los datos necesarios para poder cuantificar, verificar y referenciar contra planos los volúmenes presentados en el presupuesto (Elemento, eje, tramo, número de piezas, largo, ancho, alto, áreas o volumen, área o volumen acumulado y observaciones).</t>
  </si>
  <si>
    <t>REFERENCIA</t>
  </si>
  <si>
    <t>Escribir la unidad de medida del concepto.</t>
  </si>
  <si>
    <t>Escribir nombre, firma y cargo de quien validó el documento (superior jerárquico de quien elaboró el documento).</t>
  </si>
  <si>
    <t>NOTA: Este formato se podra modificar de acuerdo a las necesidades requeridas del proyecto, siempre y cuando sea para una mejor cuantificación del volumen del concepto.</t>
  </si>
  <si>
    <t>E J E R C I C I O    F I S C A L    2 0 2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</si>
</sst>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"/>
    <numFmt numFmtId="165" formatCode="&quot;SUMINISTRO Y COLOCACION DE &quot;0&quot; MODULOS SOLARES&quot;"/>
    <numFmt numFmtId="166" formatCode="0;0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0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2" fontId="13" fillId="2" borderId="5" xfId="0" applyNumberFormat="1" applyFont="1" applyFill="1" applyBorder="1" applyAlignment="1">
      <alignment horizontal="center" vertical="center"/>
    </xf>
    <xf numFmtId="0" fontId="8" fillId="3" borderId="11" xfId="7" applyFont="1" applyFill="1" applyBorder="1" applyAlignment="1">
      <alignment horizontal="center" vertical="center" wrapText="1"/>
    </xf>
    <xf numFmtId="0" fontId="8" fillId="3" borderId="20" xfId="7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0" borderId="0" xfId="7" applyFont="1" applyAlignment="1">
      <alignment vertical="center" wrapText="1"/>
    </xf>
    <xf numFmtId="0" fontId="9" fillId="0" borderId="0" xfId="7" applyFont="1" applyAlignment="1">
      <alignment vertical="center" wrapText="1"/>
    </xf>
    <xf numFmtId="0" fontId="14" fillId="0" borderId="14" xfId="7" applyFont="1" applyBorder="1"/>
    <xf numFmtId="0" fontId="14" fillId="0" borderId="14" xfId="7" applyFont="1" applyBorder="1" applyAlignment="1">
      <alignment vertical="center"/>
    </xf>
    <xf numFmtId="166" fontId="12" fillId="0" borderId="14" xfId="7" applyNumberFormat="1" applyFont="1" applyBorder="1" applyAlignment="1">
      <alignment horizontal="center" vertical="center"/>
    </xf>
    <xf numFmtId="0" fontId="12" fillId="0" borderId="14" xfId="7" applyFont="1" applyBorder="1" applyAlignment="1">
      <alignment horizontal="center" vertical="center"/>
    </xf>
    <xf numFmtId="0" fontId="3" fillId="0" borderId="14" xfId="7" applyFont="1" applyBorder="1" applyAlignment="1">
      <alignment vertical="center"/>
    </xf>
    <xf numFmtId="0" fontId="8" fillId="0" borderId="0" xfId="7" applyFont="1" applyAlignment="1">
      <alignment horizontal="center" vertical="center"/>
    </xf>
    <xf numFmtId="0" fontId="8" fillId="0" borderId="10" xfId="7" applyFont="1" applyBorder="1" applyAlignment="1">
      <alignment horizontal="center" vertical="center"/>
    </xf>
    <xf numFmtId="0" fontId="8" fillId="0" borderId="10" xfId="7" applyFont="1" applyBorder="1" applyAlignment="1">
      <alignment vertical="center" wrapText="1"/>
    </xf>
    <xf numFmtId="0" fontId="9" fillId="0" borderId="10" xfId="7" applyFont="1" applyBorder="1" applyAlignment="1">
      <alignment vertical="center" wrapText="1"/>
    </xf>
    <xf numFmtId="4" fontId="13" fillId="2" borderId="27" xfId="0" applyNumberFormat="1" applyFont="1" applyFill="1" applyBorder="1" applyAlignment="1">
      <alignment horizontal="center" vertical="center"/>
    </xf>
    <xf numFmtId="2" fontId="13" fillId="0" borderId="27" xfId="0" applyNumberFormat="1" applyFont="1" applyBorder="1" applyAlignment="1">
      <alignment horizontal="center" vertical="center"/>
    </xf>
    <xf numFmtId="4" fontId="13" fillId="2" borderId="35" xfId="0" applyNumberFormat="1" applyFont="1" applyFill="1" applyBorder="1" applyAlignment="1">
      <alignment horizontal="center" vertical="center"/>
    </xf>
    <xf numFmtId="2" fontId="13" fillId="2" borderId="36" xfId="0" applyNumberFormat="1" applyFont="1" applyFill="1" applyBorder="1" applyAlignment="1">
      <alignment horizontal="center" vertical="center"/>
    </xf>
    <xf numFmtId="2" fontId="13" fillId="0" borderId="36" xfId="0" applyNumberFormat="1" applyFont="1" applyBorder="1" applyAlignment="1">
      <alignment horizontal="center" vertical="center"/>
    </xf>
    <xf numFmtId="2" fontId="13" fillId="0" borderId="35" xfId="0" applyNumberFormat="1" applyFont="1" applyBorder="1" applyAlignment="1">
      <alignment horizontal="center" vertical="center"/>
    </xf>
    <xf numFmtId="4" fontId="13" fillId="0" borderId="22" xfId="0" applyNumberFormat="1" applyFont="1" applyBorder="1" applyAlignment="1">
      <alignment horizontal="center" vertical="center"/>
    </xf>
    <xf numFmtId="4" fontId="8" fillId="0" borderId="2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8" fillId="2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" fontId="16" fillId="2" borderId="5" xfId="0" applyNumberFormat="1" applyFont="1" applyFill="1" applyBorder="1" applyAlignment="1">
      <alignment horizontal="center" vertical="center"/>
    </xf>
    <xf numFmtId="2" fontId="16" fillId="2" borderId="5" xfId="0" applyNumberFormat="1" applyFont="1" applyFill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18" fillId="0" borderId="22" xfId="0" applyFont="1" applyBorder="1" applyAlignment="1">
      <alignment horizontal="center" vertical="center"/>
    </xf>
    <xf numFmtId="0" fontId="13" fillId="0" borderId="0" xfId="4" applyFont="1" applyAlignment="1">
      <alignment vertical="top"/>
    </xf>
    <xf numFmtId="0" fontId="2" fillId="0" borderId="0" xfId="4"/>
    <xf numFmtId="0" fontId="13" fillId="0" borderId="0" xfId="4" applyFont="1"/>
    <xf numFmtId="0" fontId="16" fillId="0" borderId="0" xfId="4" applyFont="1" applyAlignment="1">
      <alignment horizontal="justify" vertical="top"/>
    </xf>
    <xf numFmtId="0" fontId="8" fillId="0" borderId="48" xfId="4" applyFont="1" applyBorder="1" applyAlignment="1">
      <alignment horizontal="center" vertical="center"/>
    </xf>
    <xf numFmtId="0" fontId="13" fillId="0" borderId="49" xfId="4" applyFont="1" applyBorder="1" applyAlignment="1">
      <alignment horizontal="justify" vertical="center"/>
    </xf>
    <xf numFmtId="0" fontId="8" fillId="0" borderId="50" xfId="4" applyFont="1" applyBorder="1" applyAlignment="1">
      <alignment horizontal="center" vertical="center"/>
    </xf>
    <xf numFmtId="0" fontId="13" fillId="0" borderId="51" xfId="4" applyFont="1" applyBorder="1" applyAlignment="1">
      <alignment horizontal="justify" vertical="center"/>
    </xf>
    <xf numFmtId="0" fontId="13" fillId="0" borderId="52" xfId="4" applyFont="1" applyBorder="1" applyAlignment="1">
      <alignment horizontal="justify" vertical="center"/>
    </xf>
    <xf numFmtId="0" fontId="2" fillId="0" borderId="0" xfId="4" applyAlignment="1">
      <alignment vertical="top"/>
    </xf>
    <xf numFmtId="0" fontId="8" fillId="0" borderId="53" xfId="4" applyFont="1" applyBorder="1" applyAlignment="1">
      <alignment horizontal="center" vertical="center"/>
    </xf>
    <xf numFmtId="0" fontId="13" fillId="0" borderId="54" xfId="4" applyFont="1" applyBorder="1" applyAlignment="1">
      <alignment horizontal="justify" vertical="center"/>
    </xf>
    <xf numFmtId="0" fontId="8" fillId="0" borderId="55" xfId="4" applyFont="1" applyBorder="1" applyAlignment="1">
      <alignment horizontal="center" vertical="center"/>
    </xf>
    <xf numFmtId="0" fontId="13" fillId="0" borderId="26" xfId="0" applyFont="1" applyBorder="1" applyAlignment="1">
      <alignment vertical="center"/>
    </xf>
    <xf numFmtId="49" fontId="13" fillId="2" borderId="7" xfId="0" applyNumberFormat="1" applyFont="1" applyFill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13" fillId="0" borderId="27" xfId="0" applyFont="1" applyBorder="1" applyAlignment="1">
      <alignment vertical="center"/>
    </xf>
    <xf numFmtId="49" fontId="13" fillId="2" borderId="5" xfId="0" applyNumberFormat="1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10" fillId="0" borderId="0" xfId="7" applyFont="1" applyAlignment="1">
      <alignment horizontal="center" vertical="top" wrapText="1"/>
    </xf>
    <xf numFmtId="0" fontId="11" fillId="0" borderId="0" xfId="7" applyFont="1" applyAlignment="1">
      <alignment horizontal="center" vertical="center" wrapText="1"/>
    </xf>
    <xf numFmtId="0" fontId="15" fillId="4" borderId="13" xfId="7" applyFont="1" applyFill="1" applyBorder="1" applyAlignment="1">
      <alignment horizontal="center" vertical="center" wrapText="1"/>
    </xf>
    <xf numFmtId="0" fontId="15" fillId="4" borderId="14" xfId="7" applyFont="1" applyFill="1" applyBorder="1" applyAlignment="1">
      <alignment horizontal="center" vertical="center" wrapText="1"/>
    </xf>
    <xf numFmtId="0" fontId="15" fillId="4" borderId="15" xfId="7" applyFont="1" applyFill="1" applyBorder="1" applyAlignment="1">
      <alignment horizontal="center" vertical="center" wrapText="1"/>
    </xf>
    <xf numFmtId="0" fontId="8" fillId="3" borderId="11" xfId="7" applyFont="1" applyFill="1" applyBorder="1" applyAlignment="1">
      <alignment horizontal="center" vertical="center" wrapText="1"/>
    </xf>
    <xf numFmtId="0" fontId="8" fillId="3" borderId="18" xfId="7" applyFont="1" applyFill="1" applyBorder="1" applyAlignment="1">
      <alignment horizontal="center" vertical="center" wrapText="1"/>
    </xf>
    <xf numFmtId="0" fontId="13" fillId="0" borderId="11" xfId="7" applyFont="1" applyBorder="1" applyAlignment="1">
      <alignment horizontal="justify" vertical="center" wrapText="1"/>
    </xf>
    <xf numFmtId="0" fontId="13" fillId="0" borderId="12" xfId="7" applyFont="1" applyBorder="1" applyAlignment="1">
      <alignment horizontal="justify" vertical="center" wrapText="1"/>
    </xf>
    <xf numFmtId="0" fontId="13" fillId="0" borderId="18" xfId="7" applyFont="1" applyBorder="1" applyAlignment="1">
      <alignment horizontal="justify" vertical="center" wrapText="1"/>
    </xf>
    <xf numFmtId="0" fontId="13" fillId="0" borderId="10" xfId="7" applyFont="1" applyBorder="1" applyAlignment="1">
      <alignment horizontal="justify" vertical="center" wrapText="1"/>
    </xf>
    <xf numFmtId="0" fontId="8" fillId="3" borderId="13" xfId="7" applyFont="1" applyFill="1" applyBorder="1" applyAlignment="1">
      <alignment horizontal="left" vertical="center"/>
    </xf>
    <xf numFmtId="0" fontId="8" fillId="3" borderId="15" xfId="7" applyFont="1" applyFill="1" applyBorder="1" applyAlignment="1">
      <alignment horizontal="left" vertical="center"/>
    </xf>
    <xf numFmtId="0" fontId="8" fillId="0" borderId="13" xfId="7" applyFont="1" applyBorder="1" applyAlignment="1">
      <alignment horizontal="justify" vertical="center"/>
    </xf>
    <xf numFmtId="0" fontId="8" fillId="0" borderId="14" xfId="7" applyFont="1" applyBorder="1" applyAlignment="1">
      <alignment horizontal="justify" vertical="center"/>
    </xf>
    <xf numFmtId="0" fontId="8" fillId="0" borderId="15" xfId="7" applyFont="1" applyBorder="1" applyAlignment="1">
      <alignment horizontal="justify" vertical="center"/>
    </xf>
    <xf numFmtId="164" fontId="8" fillId="0" borderId="18" xfId="0" applyNumberFormat="1" applyFont="1" applyBorder="1" applyAlignment="1">
      <alignment horizontal="justify" vertical="center"/>
    </xf>
    <xf numFmtId="164" fontId="8" fillId="0" borderId="10" xfId="0" applyNumberFormat="1" applyFont="1" applyBorder="1" applyAlignment="1">
      <alignment horizontal="justify" vertical="center"/>
    </xf>
    <xf numFmtId="164" fontId="8" fillId="0" borderId="19" xfId="0" applyNumberFormat="1" applyFont="1" applyBorder="1" applyAlignment="1">
      <alignment horizontal="justify" vertical="center"/>
    </xf>
    <xf numFmtId="0" fontId="14" fillId="0" borderId="10" xfId="7" applyFont="1" applyBorder="1" applyAlignment="1">
      <alignment horizontal="center" vertical="center"/>
    </xf>
    <xf numFmtId="0" fontId="8" fillId="3" borderId="20" xfId="7" applyFont="1" applyFill="1" applyBorder="1" applyAlignment="1">
      <alignment horizontal="center" vertical="center" wrapText="1"/>
    </xf>
    <xf numFmtId="0" fontId="8" fillId="3" borderId="21" xfId="7" applyFont="1" applyFill="1" applyBorder="1" applyAlignment="1">
      <alignment horizontal="center" vertical="center" wrapText="1"/>
    </xf>
    <xf numFmtId="0" fontId="8" fillId="3" borderId="23" xfId="7" applyFont="1" applyFill="1" applyBorder="1" applyAlignment="1">
      <alignment horizontal="center" vertical="center" wrapText="1"/>
    </xf>
    <xf numFmtId="0" fontId="8" fillId="0" borderId="11" xfId="7" applyFont="1" applyBorder="1" applyAlignment="1">
      <alignment horizontal="justify" vertical="center" wrapText="1"/>
    </xf>
    <xf numFmtId="0" fontId="8" fillId="0" borderId="12" xfId="7" applyFont="1" applyBorder="1" applyAlignment="1">
      <alignment horizontal="justify" vertical="center" wrapText="1"/>
    </xf>
    <xf numFmtId="0" fontId="8" fillId="0" borderId="3" xfId="7" applyFont="1" applyBorder="1" applyAlignment="1">
      <alignment horizontal="justify" vertical="center" wrapText="1"/>
    </xf>
    <xf numFmtId="0" fontId="8" fillId="0" borderId="0" xfId="7" applyFont="1" applyAlignment="1">
      <alignment horizontal="justify" vertical="center" wrapText="1"/>
    </xf>
    <xf numFmtId="0" fontId="8" fillId="0" borderId="18" xfId="7" applyFont="1" applyBorder="1" applyAlignment="1">
      <alignment horizontal="justify" vertical="center" wrapText="1"/>
    </xf>
    <xf numFmtId="0" fontId="8" fillId="0" borderId="10" xfId="7" applyFont="1" applyBorder="1" applyAlignment="1">
      <alignment horizontal="justify" vertical="center" wrapText="1"/>
    </xf>
    <xf numFmtId="0" fontId="11" fillId="0" borderId="20" xfId="7" applyFont="1" applyBorder="1" applyAlignment="1">
      <alignment horizontal="center" vertical="center" wrapText="1"/>
    </xf>
    <xf numFmtId="0" fontId="11" fillId="0" borderId="23" xfId="7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/>
    </xf>
    <xf numFmtId="49" fontId="13" fillId="2" borderId="9" xfId="0" applyNumberFormat="1" applyFont="1" applyFill="1" applyBorder="1" applyAlignment="1">
      <alignment horizont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49" fontId="8" fillId="2" borderId="2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49" fontId="13" fillId="0" borderId="34" xfId="0" applyNumberFormat="1" applyFont="1" applyBorder="1" applyAlignment="1">
      <alignment horizontal="center" vertical="center"/>
    </xf>
    <xf numFmtId="49" fontId="13" fillId="0" borderId="33" xfId="0" applyNumberFormat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8" fillId="3" borderId="22" xfId="0" applyNumberFormat="1" applyFont="1" applyFill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15" xfId="7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center" wrapText="1"/>
    </xf>
    <xf numFmtId="0" fontId="18" fillId="0" borderId="20" xfId="7" applyFont="1" applyBorder="1" applyAlignment="1">
      <alignment horizontal="center" vertical="center" wrapText="1"/>
    </xf>
    <xf numFmtId="0" fontId="18" fillId="0" borderId="23" xfId="7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8" fillId="0" borderId="11" xfId="7" applyFont="1" applyBorder="1" applyAlignment="1">
      <alignment horizontal="center" vertical="center" wrapText="1"/>
    </xf>
    <xf numFmtId="0" fontId="18" fillId="0" borderId="12" xfId="7" applyFont="1" applyBorder="1" applyAlignment="1">
      <alignment horizontal="center" vertical="center" wrapText="1"/>
    </xf>
    <xf numFmtId="0" fontId="18" fillId="0" borderId="18" xfId="7" applyFont="1" applyBorder="1" applyAlignment="1">
      <alignment horizontal="center" vertical="center" wrapText="1"/>
    </xf>
    <xf numFmtId="0" fontId="18" fillId="0" borderId="10" xfId="7" applyFont="1" applyBorder="1" applyAlignment="1">
      <alignment horizontal="center" vertical="center" wrapText="1"/>
    </xf>
    <xf numFmtId="0" fontId="18" fillId="0" borderId="3" xfId="7" applyFont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4" fontId="8" fillId="3" borderId="13" xfId="0" applyNumberFormat="1" applyFont="1" applyFill="1" applyBorder="1" applyAlignment="1">
      <alignment horizontal="center" vertical="center"/>
    </xf>
    <xf numFmtId="4" fontId="8" fillId="3" borderId="14" xfId="0" applyNumberFormat="1" applyFont="1" applyFill="1" applyBorder="1" applyAlignment="1">
      <alignment horizontal="center" vertical="center"/>
    </xf>
    <xf numFmtId="4" fontId="8" fillId="3" borderId="15" xfId="0" applyNumberFormat="1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19" fillId="4" borderId="14" xfId="4" applyFont="1" applyFill="1" applyBorder="1" applyAlignment="1">
      <alignment horizontal="center" vertical="center"/>
    </xf>
    <xf numFmtId="0" fontId="14" fillId="0" borderId="12" xfId="4" applyFont="1" applyBorder="1" applyAlignment="1">
      <alignment horizontal="center"/>
    </xf>
    <xf numFmtId="0" fontId="14" fillId="0" borderId="0" xfId="4" applyFont="1" applyAlignment="1">
      <alignment horizontal="center" vertical="top"/>
    </xf>
    <xf numFmtId="0" fontId="8" fillId="0" borderId="13" xfId="4" applyFont="1" applyBorder="1" applyAlignment="1">
      <alignment horizontal="justify" vertical="center" wrapText="1"/>
    </xf>
    <xf numFmtId="0" fontId="8" fillId="0" borderId="15" xfId="4" applyFont="1" applyBorder="1" applyAlignment="1">
      <alignment horizontal="justify" vertical="center"/>
    </xf>
  </cellXfs>
  <cellStyles count="8">
    <cellStyle name="Millares 4" xfId="6" xr:uid="{00000000-0005-0000-0000-000000000000}"/>
    <cellStyle name="Moneda 6" xfId="3" xr:uid="{00000000-0005-0000-0000-000001000000}"/>
    <cellStyle name="Normal" xfId="0" builtinId="0"/>
    <cellStyle name="Normal 14" xfId="2" xr:uid="{00000000-0005-0000-0000-000003000000}"/>
    <cellStyle name="Normal 2" xfId="4" xr:uid="{00000000-0005-0000-0000-000004000000}"/>
    <cellStyle name="Normal 2 2" xfId="7" xr:uid="{00000000-0005-0000-0000-000005000000}"/>
    <cellStyle name="Normal 6" xfId="5" xr:uid="{00000000-0005-0000-0000-000006000000}"/>
    <cellStyle name="Normal 9" xfId="1" xr:uid="{00000000-0005-0000-0000-000007000000}"/>
  </cellStyles>
  <dxfs count="0"/>
  <tableStyles count="0" defaultTableStyle="TableStyleMedium2" defaultPivotStyle="PivotStyleLight16"/>
  <colors>
    <mruColors>
      <color rgb="FFFFCC00"/>
      <color rgb="FFECDE78"/>
      <color rgb="FFDBD600"/>
      <color rgb="FFC0B310"/>
      <color rgb="FFC9C009"/>
      <color rgb="FFE2E20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51</xdr:row>
      <xdr:rowOff>9525</xdr:rowOff>
    </xdr:from>
    <xdr:to>
      <xdr:col>5</xdr:col>
      <xdr:colOff>371225</xdr:colOff>
      <xdr:row>56</xdr:row>
      <xdr:rowOff>26843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862C605-5C28-459D-B750-97D5369B18BE}"/>
            </a:ext>
          </a:extLst>
        </xdr:cNvPr>
        <xdr:cNvSpPr txBox="1"/>
      </xdr:nvSpPr>
      <xdr:spPr>
        <a:xfrm>
          <a:off x="1609725" y="9820275"/>
          <a:ext cx="2704850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/>
            <a:t>ELABORÓ:</a:t>
          </a:r>
        </a:p>
        <a:p>
          <a:pPr algn="ctr"/>
          <a:endParaRPr lang="es-MX" sz="1000"/>
        </a:p>
        <a:p>
          <a:pPr algn="ctr"/>
          <a:r>
            <a:rPr lang="es-MX" sz="1000"/>
            <a:t>_____________________________________</a:t>
          </a:r>
        </a:p>
        <a:p>
          <a:pPr algn="ctr"/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>
    <xdr:from>
      <xdr:col>12</xdr:col>
      <xdr:colOff>308696</xdr:colOff>
      <xdr:row>51</xdr:row>
      <xdr:rowOff>95648</xdr:rowOff>
    </xdr:from>
    <xdr:to>
      <xdr:col>14</xdr:col>
      <xdr:colOff>469503</xdr:colOff>
      <xdr:row>56</xdr:row>
      <xdr:rowOff>112966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A8C9375-F10B-411A-B85E-8D0AB1DEB542}"/>
            </a:ext>
          </a:extLst>
        </xdr:cNvPr>
        <xdr:cNvSpPr txBox="1"/>
      </xdr:nvSpPr>
      <xdr:spPr>
        <a:xfrm>
          <a:off x="9233621" y="9906398"/>
          <a:ext cx="2484907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000"/>
            </a:lnSpc>
          </a:pPr>
          <a:r>
            <a:rPr lang="es-MX" sz="1000"/>
            <a:t>VALIDÓ:</a:t>
          </a:r>
        </a:p>
        <a:p>
          <a:pPr algn="ctr">
            <a:lnSpc>
              <a:spcPts val="1000"/>
            </a:lnSpc>
          </a:pPr>
          <a:endParaRPr lang="es-MX" sz="1000"/>
        </a:p>
        <a:p>
          <a:pPr algn="ctr">
            <a:lnSpc>
              <a:spcPts val="1000"/>
            </a:lnSpc>
          </a:pPr>
          <a:r>
            <a:rPr lang="es-MX" sz="1000"/>
            <a:t>____________________________________</a:t>
          </a:r>
        </a:p>
        <a:p>
          <a:pPr algn="ctr">
            <a:lnSpc>
              <a:spcPts val="1100"/>
            </a:lnSpc>
          </a:pPr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 editAs="oneCell">
    <xdr:from>
      <xdr:col>0</xdr:col>
      <xdr:colOff>114300</xdr:colOff>
      <xdr:row>0</xdr:row>
      <xdr:rowOff>66674</xdr:rowOff>
    </xdr:from>
    <xdr:to>
      <xdr:col>4</xdr:col>
      <xdr:colOff>24848</xdr:colOff>
      <xdr:row>3</xdr:row>
      <xdr:rowOff>140804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81C8E99-837B-441C-B592-F096C1C91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6674"/>
          <a:ext cx="3215309" cy="910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49</xdr:row>
      <xdr:rowOff>9525</xdr:rowOff>
    </xdr:from>
    <xdr:to>
      <xdr:col>5</xdr:col>
      <xdr:colOff>371225</xdr:colOff>
      <xdr:row>54</xdr:row>
      <xdr:rowOff>26843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930ED60-BFAA-4AFC-BD0A-3E0A12D97FA0}"/>
            </a:ext>
          </a:extLst>
        </xdr:cNvPr>
        <xdr:cNvSpPr txBox="1"/>
      </xdr:nvSpPr>
      <xdr:spPr>
        <a:xfrm>
          <a:off x="1609725" y="9115425"/>
          <a:ext cx="2704850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/>
            <a:t>ELABORÓ:</a:t>
          </a:r>
        </a:p>
        <a:p>
          <a:pPr algn="ctr"/>
          <a:r>
            <a:rPr lang="es-MX" sz="1200" b="1">
              <a:solidFill>
                <a:srgbClr val="FF0000"/>
              </a:solidFill>
            </a:rPr>
            <a:t>12</a:t>
          </a:r>
        </a:p>
        <a:p>
          <a:pPr algn="ctr"/>
          <a:r>
            <a:rPr lang="es-MX" sz="1000"/>
            <a:t>_____________________________________</a:t>
          </a:r>
        </a:p>
        <a:p>
          <a:pPr algn="ctr"/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>
    <xdr:from>
      <xdr:col>12</xdr:col>
      <xdr:colOff>308696</xdr:colOff>
      <xdr:row>49</xdr:row>
      <xdr:rowOff>95648</xdr:rowOff>
    </xdr:from>
    <xdr:to>
      <xdr:col>14</xdr:col>
      <xdr:colOff>469503</xdr:colOff>
      <xdr:row>54</xdr:row>
      <xdr:rowOff>112966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F055E75D-91C3-4E2B-A344-B070000EE1CE}"/>
            </a:ext>
          </a:extLst>
        </xdr:cNvPr>
        <xdr:cNvSpPr txBox="1"/>
      </xdr:nvSpPr>
      <xdr:spPr>
        <a:xfrm>
          <a:off x="9233621" y="9201548"/>
          <a:ext cx="2484907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000"/>
            </a:lnSpc>
          </a:pPr>
          <a:r>
            <a:rPr lang="es-MX" sz="1000"/>
            <a:t>VALIDÓ:</a:t>
          </a:r>
        </a:p>
        <a:p>
          <a:pPr algn="ctr">
            <a:lnSpc>
              <a:spcPts val="1000"/>
            </a:lnSpc>
          </a:pPr>
          <a:r>
            <a:rPr lang="es-MX" sz="1200" b="1">
              <a:solidFill>
                <a:srgbClr val="FF0000"/>
              </a:solidFill>
            </a:rPr>
            <a:t>13</a:t>
          </a:r>
        </a:p>
        <a:p>
          <a:pPr algn="ctr">
            <a:lnSpc>
              <a:spcPts val="1000"/>
            </a:lnSpc>
          </a:pPr>
          <a:r>
            <a:rPr lang="es-MX" sz="1000"/>
            <a:t>____________________________________</a:t>
          </a:r>
        </a:p>
        <a:p>
          <a:pPr algn="ctr">
            <a:lnSpc>
              <a:spcPts val="1100"/>
            </a:lnSpc>
          </a:pPr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 editAs="oneCell">
    <xdr:from>
      <xdr:col>0</xdr:col>
      <xdr:colOff>114300</xdr:colOff>
      <xdr:row>0</xdr:row>
      <xdr:rowOff>66675</xdr:rowOff>
    </xdr:from>
    <xdr:to>
      <xdr:col>4</xdr:col>
      <xdr:colOff>457200</xdr:colOff>
      <xdr:row>3</xdr:row>
      <xdr:rowOff>76200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08AFAD2-5055-4367-88CD-CFA88C06C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6675"/>
          <a:ext cx="3562350" cy="847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28864</xdr:colOff>
      <xdr:row>0</xdr:row>
      <xdr:rowOff>50494</xdr:rowOff>
    </xdr:from>
    <xdr:to>
      <xdr:col>1</xdr:col>
      <xdr:colOff>2347576</xdr:colOff>
      <xdr:row>4</xdr:row>
      <xdr:rowOff>18546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49578EB-32AE-4E4C-A342-68EA41877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4" y="50494"/>
          <a:ext cx="2588106" cy="622294"/>
        </a:xfrm>
        <a:prstGeom prst="rect">
          <a:avLst/>
        </a:prstGeom>
      </xdr:spPr>
    </xdr:pic>
    <xdr:clientData/>
  </xdr:twoCellAnchor>
  <xdr:twoCellAnchor>
    <xdr:from>
      <xdr:col>1</xdr:col>
      <xdr:colOff>2383277</xdr:colOff>
      <xdr:row>0</xdr:row>
      <xdr:rowOff>0</xdr:rowOff>
    </xdr:from>
    <xdr:to>
      <xdr:col>2</xdr:col>
      <xdr:colOff>40532</xdr:colOff>
      <xdr:row>4</xdr:row>
      <xdr:rowOff>375228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81479F2-61C6-4E60-A158-5A2435A1F26D}"/>
            </a:ext>
          </a:extLst>
        </xdr:cNvPr>
        <xdr:cNvSpPr txBox="1"/>
      </xdr:nvSpPr>
      <xdr:spPr>
        <a:xfrm>
          <a:off x="2652671" y="0"/>
          <a:ext cx="3141346" cy="1029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600" b="1"/>
            <a:t>GOBIERNO DEL ESTADO DE NAYARIT</a:t>
          </a:r>
        </a:p>
        <a:p>
          <a:pPr algn="ctr"/>
          <a:r>
            <a:rPr lang="es-MX" sz="900" b="1"/>
            <a:t>REGISTRO DE PROGRAMAS DE INVERSIÓN Y/O PROYECTOS DE INVERSIÓN</a:t>
          </a:r>
        </a:p>
        <a:p>
          <a:pPr algn="ctr"/>
          <a:r>
            <a:rPr lang="es-MX" sz="900"/>
            <a:t>E J E R C I C I O    F I S C A L    2 0 2 4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edleon\CONFIG~1\Temp\01-35-35-----_2006-6-6_8101_274\universidad%20tecnologica\2004\S.O.P\U.T.C\EDIF_DOCENCIA_2DA%20ETAPA\CA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CONTRATOS"/>
      <sheetName val="DATOS"/>
      <sheetName val="NUMEROENTEXTO"/>
      <sheetName val="CATALOGO ORIGINAL"/>
      <sheetName val="DOCENCIA"/>
    </sheetNames>
    <sheetDataSet>
      <sheetData sheetId="0">
        <row r="1">
          <cell r="A1" t="str">
            <v>No. CONTRATO</v>
          </cell>
          <cell r="B1" t="str">
            <v>FUENTE DE FINANCIAMIENTO</v>
          </cell>
          <cell r="C1" t="str">
            <v>OFICIO APROBACION</v>
          </cell>
          <cell r="D1" t="str">
            <v>FECHA DE AP</v>
          </cell>
          <cell r="E1" t="str">
            <v>MODALIDAD</v>
          </cell>
          <cell r="F1" t="str">
            <v>CONTRATO</v>
          </cell>
          <cell r="G1" t="str">
            <v>FALLO</v>
          </cell>
          <cell r="H1" t="str">
            <v>EMPRESA</v>
          </cell>
          <cell r="I1" t="str">
            <v>CONTRATISTA</v>
          </cell>
          <cell r="J1" t="str">
            <v>PUESTO EN LA EMPRESA</v>
          </cell>
          <cell r="K1" t="str">
            <v xml:space="preserve"> No.ACTA NACIMIENTO</v>
          </cell>
          <cell r="L1" t="str">
            <v>FECHA ACTA NAC</v>
          </cell>
          <cell r="M1" t="str">
            <v>CREDENCIAL ELECTOR</v>
          </cell>
          <cell r="N1" t="str">
            <v>TESTIMONIO NOTARIAL</v>
          </cell>
          <cell r="O1" t="str">
            <v>NOTARIO</v>
          </cell>
          <cell r="P1" t="str">
            <v>BOLETA</v>
          </cell>
          <cell r="Q1" t="str">
            <v>FECHA BOLETA</v>
          </cell>
          <cell r="R1" t="str">
            <v>CURP</v>
          </cell>
          <cell r="S1" t="str">
            <v>RFC</v>
          </cell>
          <cell r="T1" t="str">
            <v>REGISTRO IMSS</v>
          </cell>
          <cell r="U1" t="str">
            <v>INFONAVIT</v>
          </cell>
          <cell r="V1" t="str">
            <v>DOMICILIO FISCAL</v>
          </cell>
          <cell r="W1" t="str">
            <v>TELEFONO</v>
          </cell>
          <cell r="X1" t="str">
            <v>FAX</v>
          </cell>
          <cell r="Y1" t="str">
            <v>OBRA</v>
          </cell>
          <cell r="Z1" t="str">
            <v>LOCALIDAD</v>
          </cell>
          <cell r="AA1" t="str">
            <v>MUNICIPIO</v>
          </cell>
          <cell r="AB1" t="str">
            <v>MONTO</v>
          </cell>
          <cell r="AC1" t="str">
            <v>MONTO CON LETRA</v>
          </cell>
          <cell r="AD1" t="str">
            <v>IVA</v>
          </cell>
          <cell r="AE1" t="str">
            <v>IVA CON LETRA</v>
          </cell>
          <cell r="AF1" t="str">
            <v>CONTRATADO</v>
          </cell>
          <cell r="AG1" t="str">
            <v>CONTRATADO CON LETRA</v>
          </cell>
          <cell r="AH1" t="str">
            <v>INICIO PROG.</v>
          </cell>
          <cell r="AI1" t="str">
            <v>INIC. PROG. CON LETRA</v>
          </cell>
          <cell r="AJ1" t="str">
            <v>TERMINO PROG.</v>
          </cell>
          <cell r="AK1" t="str">
            <v>TERMINO PROG. CON LETRA</v>
          </cell>
          <cell r="AL1" t="str">
            <v>PORCENTAJE ANTICIPO</v>
          </cell>
          <cell r="AM1" t="str">
            <v>PORCENTAJE CON LETRA</v>
          </cell>
          <cell r="AN1" t="str">
            <v>MONTO ANTICIPO</v>
          </cell>
          <cell r="AO1" t="str">
            <v>ANTICIPO CON LETRA</v>
          </cell>
          <cell r="AP1" t="str">
            <v>IVA ANTICIPO</v>
          </cell>
          <cell r="AQ1" t="str">
            <v>TOTAL ANTICIPO</v>
          </cell>
          <cell r="AR1" t="str">
            <v>PORCENTAJE INICIO OBRA</v>
          </cell>
          <cell r="AS1" t="str">
            <v>PORC. INICIO OBRA CON LETRA</v>
          </cell>
          <cell r="AT1" t="str">
            <v>INICIO DE OBRAS</v>
          </cell>
          <cell r="AU1" t="str">
            <v>PORCENTAJE ADQUSICIO MATERIALES</v>
          </cell>
          <cell r="AV1" t="str">
            <v>PORC. ADQ. MAT. CON LETRA</v>
          </cell>
          <cell r="AW1" t="str">
            <v>ADQUISICION MATERIALES</v>
          </cell>
          <cell r="AX1" t="str">
            <v>FACT. ANTICIPO No.</v>
          </cell>
          <cell r="AY1" t="str">
            <v>FECHA FACT. ANTI.</v>
          </cell>
          <cell r="AZ1" t="str">
            <v>FIANZA DE ANTICIPO</v>
          </cell>
          <cell r="BA1" t="str">
            <v>FECHA FIANZA ANT.</v>
          </cell>
          <cell r="BB1" t="str">
            <v>FIANZA DE CUMPLIMIENTO</v>
          </cell>
          <cell r="BC1" t="str">
            <v>FIANZA DE VICIOS OCULTOS</v>
          </cell>
          <cell r="BD1" t="str">
            <v>SUPERVISOR</v>
          </cell>
        </row>
        <row r="2">
          <cell r="A2">
            <v>1</v>
          </cell>
          <cell r="B2" t="str">
            <v>FOSEG</v>
          </cell>
          <cell r="C2" t="str">
            <v>CESP/1134/2001</v>
          </cell>
          <cell r="D2">
            <v>37236</v>
          </cell>
          <cell r="E2" t="str">
            <v>INVITACION RESTRINGIDA</v>
          </cell>
          <cell r="F2" t="str">
            <v>DGCM-IR-2002-001</v>
          </cell>
          <cell r="G2">
            <v>37280</v>
          </cell>
          <cell r="H2" t="str">
            <v>ELECTRIFICACIONES NAYARITAS, S.A. DE C.V.</v>
          </cell>
          <cell r="I2" t="str">
            <v>ING. JAVIER CASTILLO CRUZ</v>
          </cell>
          <cell r="K2">
            <v>1837</v>
          </cell>
          <cell r="L2">
            <v>26079</v>
          </cell>
          <cell r="M2">
            <v>33494799</v>
          </cell>
          <cell r="R2" t="str">
            <v>CACJ710426HNTSRV08</v>
          </cell>
          <cell r="S2" t="str">
            <v>CACJ-710426-DTA</v>
          </cell>
          <cell r="T2" t="str">
            <v>D3523543-10</v>
          </cell>
          <cell r="U2">
            <v>180119982</v>
          </cell>
          <cell r="V2" t="str">
            <v>BLVD. TEPIC-XALISCO # 537 COL. LOS FRESNOS</v>
          </cell>
          <cell r="W2" t="str">
            <v>210-03-60</v>
          </cell>
          <cell r="X2" t="str">
            <v>210-07-16</v>
          </cell>
          <cell r="Y2" t="str">
            <v>MEJORAMIENTO DEL SISTEMA ELECTRICO EN LA PROCURADURIA GENERAL DE JUSTICIA (PGJ)</v>
          </cell>
          <cell r="Z2" t="str">
            <v>TEPIC</v>
          </cell>
          <cell r="AA2" t="str">
            <v>TEPIC</v>
          </cell>
          <cell r="AB2">
            <v>396707.79</v>
          </cell>
          <cell r="AD2">
            <v>59506.168499999992</v>
          </cell>
          <cell r="AF2">
            <v>456213.95849999995</v>
          </cell>
          <cell r="AH2">
            <v>37288</v>
          </cell>
          <cell r="AJ2">
            <v>37359</v>
          </cell>
          <cell r="AL2">
            <v>50</v>
          </cell>
          <cell r="AN2">
            <v>198353.89499999999</v>
          </cell>
          <cell r="AP2">
            <v>29753.084249999996</v>
          </cell>
          <cell r="AQ2">
            <v>228106.97924999997</v>
          </cell>
          <cell r="AR2">
            <v>10</v>
          </cell>
          <cell r="AT2">
            <v>39670.779000000002</v>
          </cell>
          <cell r="AU2">
            <v>40</v>
          </cell>
          <cell r="AW2">
            <v>158683.11600000001</v>
          </cell>
          <cell r="AX2">
            <v>1461</v>
          </cell>
          <cell r="AY2">
            <v>37281</v>
          </cell>
          <cell r="AZ2" t="str">
            <v>FC 274796</v>
          </cell>
          <cell r="BA2">
            <v>37281</v>
          </cell>
          <cell r="BB2" t="str">
            <v>FC 274792</v>
          </cell>
          <cell r="BD2" t="str">
            <v>ING. AZAEL GUARDADO LIMA</v>
          </cell>
        </row>
        <row r="3">
          <cell r="A3">
            <v>3</v>
          </cell>
          <cell r="B3" t="str">
            <v>FOSEG</v>
          </cell>
          <cell r="C3" t="str">
            <v>CESP/305/2001</v>
          </cell>
          <cell r="D3">
            <v>37145</v>
          </cell>
          <cell r="E3" t="str">
            <v>ADJUDICACION DIRECTA</v>
          </cell>
          <cell r="F3" t="str">
            <v>DGCM-AD-2002-003</v>
          </cell>
          <cell r="G3">
            <v>37306</v>
          </cell>
          <cell r="H3" t="str">
            <v>CONSTRUCTORA TRAZZO, S.A. DE C.V.</v>
          </cell>
          <cell r="I3" t="str">
            <v>ING. LUIS ARIEL PADILLA VERGARA</v>
          </cell>
          <cell r="J3" t="str">
            <v>TESORERO DEL CONSEJO DE ADMINISTRACION</v>
          </cell>
          <cell r="N3">
            <v>14699</v>
          </cell>
          <cell r="O3" t="str">
            <v>EDUARDO ROMANO MERCADO</v>
          </cell>
          <cell r="P3">
            <v>49448</v>
          </cell>
          <cell r="Q3">
            <v>36717</v>
          </cell>
          <cell r="S3" t="str">
            <v>CTR-000525-4B2</v>
          </cell>
          <cell r="T3" t="str">
            <v>D35-36712-10-1</v>
          </cell>
          <cell r="V3" t="str">
            <v>NAPOLES No. 137, FRACC. CD. DEL VALLE</v>
          </cell>
          <cell r="W3" t="str">
            <v>210-10-05</v>
          </cell>
          <cell r="X3" t="str">
            <v>210-11-05</v>
          </cell>
          <cell r="Y3" t="str">
            <v>ALBAÑILERIA Y OBRA EXTERIOR EN LA CASETA REPETIDORA DE RADIO Y MICROONDAS</v>
          </cell>
          <cell r="Z3" t="str">
            <v>CERRO ALTO, XALISCO</v>
          </cell>
          <cell r="AA3" t="str">
            <v>XALISCO</v>
          </cell>
          <cell r="AB3">
            <v>104464.59</v>
          </cell>
          <cell r="AD3">
            <v>15669.688499999998</v>
          </cell>
          <cell r="AF3">
            <v>120134.2785</v>
          </cell>
          <cell r="AH3">
            <v>37307</v>
          </cell>
          <cell r="AJ3">
            <v>37346</v>
          </cell>
          <cell r="AL3">
            <v>30</v>
          </cell>
          <cell r="AN3">
            <v>31339.376999999997</v>
          </cell>
          <cell r="AP3">
            <v>4700.9065499999997</v>
          </cell>
          <cell r="AQ3">
            <v>36040.283549999993</v>
          </cell>
          <cell r="AR3">
            <v>10</v>
          </cell>
          <cell r="AT3">
            <v>10446.459000000001</v>
          </cell>
          <cell r="AU3">
            <v>20</v>
          </cell>
          <cell r="AW3">
            <v>20892.918000000001</v>
          </cell>
          <cell r="AX3">
            <v>291</v>
          </cell>
          <cell r="AY3">
            <v>37307</v>
          </cell>
          <cell r="AZ3" t="str">
            <v>JT 282011</v>
          </cell>
          <cell r="BA3">
            <v>37307</v>
          </cell>
          <cell r="BB3" t="str">
            <v>GV 84239</v>
          </cell>
        </row>
        <row r="4">
          <cell r="A4">
            <v>4</v>
          </cell>
          <cell r="B4" t="str">
            <v>FOSEG</v>
          </cell>
          <cell r="C4" t="str">
            <v>CESP/305/2001</v>
          </cell>
          <cell r="D4">
            <v>37145</v>
          </cell>
          <cell r="E4" t="str">
            <v>ADJUDICACION DIRECTA</v>
          </cell>
          <cell r="F4" t="str">
            <v>DGCM-AD-2002-004</v>
          </cell>
          <cell r="G4">
            <v>37306</v>
          </cell>
          <cell r="H4" t="str">
            <v>CONSTRUCTORA OMEGA DE NAYARIT, S.A. DE C.V.</v>
          </cell>
          <cell r="I4" t="str">
            <v>ING. RAFAEL MONROY HERNANDEZ</v>
          </cell>
          <cell r="J4" t="str">
            <v>ADMINISTRADOR UNICO</v>
          </cell>
          <cell r="N4">
            <v>485</v>
          </cell>
          <cell r="O4" t="str">
            <v>JORGE ARTURO PARRA CARRILLO</v>
          </cell>
          <cell r="P4">
            <v>335124</v>
          </cell>
          <cell r="Q4">
            <v>33085</v>
          </cell>
          <cell r="S4" t="str">
            <v>CON-900227-LA9</v>
          </cell>
          <cell r="T4" t="str">
            <v>D35-21137-10</v>
          </cell>
          <cell r="U4" t="str">
            <v>18-006982-9</v>
          </cell>
          <cell r="V4" t="str">
            <v>AV. INSURGENTES 2221-2 COL. DIAZ ORDAZ</v>
          </cell>
          <cell r="W4" t="str">
            <v>214-96-02</v>
          </cell>
          <cell r="Y4" t="str">
            <v>ALBAÑILERIA Y OBRA EXTERIOR EN LA CASETA REPETIDORA DE RADIO Y MICROONDAS</v>
          </cell>
          <cell r="Z4" t="str">
            <v>SANTA BARBARA, ROSAMORADA</v>
          </cell>
          <cell r="AA4" t="str">
            <v>ROSAMORADA</v>
          </cell>
          <cell r="AB4">
            <v>96760.06</v>
          </cell>
          <cell r="AD4">
            <v>14514.009</v>
          </cell>
          <cell r="AF4">
            <v>111274.069</v>
          </cell>
          <cell r="AH4">
            <v>37307</v>
          </cell>
          <cell r="AJ4">
            <v>37346</v>
          </cell>
          <cell r="AL4">
            <v>30</v>
          </cell>
          <cell r="AN4">
            <v>29028.018</v>
          </cell>
          <cell r="AP4">
            <v>4354.2026999999998</v>
          </cell>
          <cell r="AQ4">
            <v>33382.220699999998</v>
          </cell>
          <cell r="AR4">
            <v>10</v>
          </cell>
          <cell r="AT4">
            <v>9676.0059999999994</v>
          </cell>
          <cell r="AU4">
            <v>20</v>
          </cell>
          <cell r="AW4">
            <v>19352.011999999999</v>
          </cell>
          <cell r="AX4">
            <v>1716</v>
          </cell>
          <cell r="AY4">
            <v>37307</v>
          </cell>
          <cell r="AZ4" t="str">
            <v>FC 273414</v>
          </cell>
          <cell r="BA4">
            <v>37307</v>
          </cell>
          <cell r="BB4" t="str">
            <v>FC 273415</v>
          </cell>
        </row>
        <row r="5">
          <cell r="A5">
            <v>5</v>
          </cell>
          <cell r="B5" t="str">
            <v>FOSEG</v>
          </cell>
          <cell r="C5" t="str">
            <v>CESP/305/2001</v>
          </cell>
          <cell r="D5">
            <v>37145</v>
          </cell>
          <cell r="E5" t="str">
            <v>ADJUDICACION DIRECTA</v>
          </cell>
          <cell r="F5" t="str">
            <v>DGCM-AD-2002-005</v>
          </cell>
          <cell r="G5">
            <v>37306</v>
          </cell>
          <cell r="H5" t="str">
            <v>CONSTRUCCIONES OSMAJO, S.A. DE C.V.</v>
          </cell>
          <cell r="I5" t="str">
            <v>C. JOSE ROSARIO VERA VALDIVIA</v>
          </cell>
          <cell r="J5" t="str">
            <v>ADMINISTRADOR UNICO</v>
          </cell>
          <cell r="N5">
            <v>15753</v>
          </cell>
          <cell r="O5" t="str">
            <v>HECTOR VELAZQUEZ RODRIGUEZ</v>
          </cell>
          <cell r="P5">
            <v>2114502</v>
          </cell>
          <cell r="Q5">
            <v>35968</v>
          </cell>
          <cell r="S5" t="str">
            <v>COS-980601-BD7</v>
          </cell>
          <cell r="T5" t="str">
            <v>D35-32941-10-0</v>
          </cell>
          <cell r="U5">
            <v>987104676</v>
          </cell>
          <cell r="V5" t="str">
            <v>AV. VICTORIA ·639 OTE. COL. LOPEZ MATEOS</v>
          </cell>
          <cell r="W5" t="str">
            <v>212-67-90</v>
          </cell>
          <cell r="Y5" t="str">
            <v>ALBAÑILERIA Y OBRA EXTERIOR EN LA CASETA REPETIDORA DE RADIO Y MICROONDAS</v>
          </cell>
          <cell r="Z5" t="str">
            <v>CERRO DE PEÑAS, TUXPAN</v>
          </cell>
          <cell r="AA5" t="str">
            <v>TUXPAN</v>
          </cell>
          <cell r="AB5">
            <v>92205.18</v>
          </cell>
          <cell r="AD5">
            <v>13830.776999999998</v>
          </cell>
          <cell r="AF5">
            <v>106035.95699999999</v>
          </cell>
          <cell r="AH5">
            <v>37307</v>
          </cell>
          <cell r="AJ5">
            <v>37346</v>
          </cell>
          <cell r="AL5">
            <v>30</v>
          </cell>
          <cell r="AN5">
            <v>27661.553999999996</v>
          </cell>
          <cell r="AP5">
            <v>4149.2330999999995</v>
          </cell>
          <cell r="AQ5">
            <v>31810.787099999994</v>
          </cell>
          <cell r="AR5">
            <v>10</v>
          </cell>
          <cell r="AT5">
            <v>9220.518</v>
          </cell>
          <cell r="AU5">
            <v>20</v>
          </cell>
          <cell r="AW5">
            <v>18441.036</v>
          </cell>
          <cell r="AX5">
            <v>403</v>
          </cell>
          <cell r="AY5">
            <v>37307</v>
          </cell>
          <cell r="AZ5" t="str">
            <v>FC 273428</v>
          </cell>
          <cell r="BA5">
            <v>37308</v>
          </cell>
          <cell r="BB5" t="str">
            <v>FC 273429</v>
          </cell>
        </row>
        <row r="6">
          <cell r="A6">
            <v>7</v>
          </cell>
          <cell r="B6" t="str">
            <v>FOSEG</v>
          </cell>
          <cell r="C6" t="str">
            <v>CESP/305/2001</v>
          </cell>
          <cell r="D6">
            <v>37145</v>
          </cell>
          <cell r="E6" t="str">
            <v>ADJUDICACION DIRECTA</v>
          </cell>
          <cell r="F6" t="str">
            <v>DGCM-AD-2002-007</v>
          </cell>
          <cell r="G6">
            <v>37306</v>
          </cell>
          <cell r="H6" t="str">
            <v>INSTALACION, MANTENIMIENTO Y SERVICIOS ELECTRICOS, S.A. DE C.V.</v>
          </cell>
          <cell r="I6" t="str">
            <v>ING. JOSE DAVID MONTERO GOMEZ</v>
          </cell>
          <cell r="J6" t="str">
            <v>ADMINISTRADOR UNICO</v>
          </cell>
          <cell r="N6">
            <v>13260</v>
          </cell>
          <cell r="O6" t="str">
            <v>LUIS MIGUEL CASTRO MONTERO</v>
          </cell>
          <cell r="P6">
            <v>67897</v>
          </cell>
          <cell r="Q6">
            <v>37067</v>
          </cell>
          <cell r="S6" t="str">
            <v>IMS-010619-871</v>
          </cell>
          <cell r="T6" t="str">
            <v>D35-39069-10-3</v>
          </cell>
          <cell r="V6" t="str">
            <v>TITANIO No. 10 CD. INDUSTRIAL</v>
          </cell>
          <cell r="W6" t="str">
            <v>211-65-67</v>
          </cell>
          <cell r="X6" t="str">
            <v>211-65-67</v>
          </cell>
          <cell r="Y6" t="str">
            <v>ELECTRIFICACION EN LA CASETA REPETIDORA DE RADIO Y MICROONDAS</v>
          </cell>
          <cell r="Z6" t="str">
            <v>SANTA BARBARA, ROSAMORADA</v>
          </cell>
          <cell r="AA6" t="str">
            <v>ROSAMORADA</v>
          </cell>
          <cell r="AB6">
            <v>104292.57</v>
          </cell>
          <cell r="AD6">
            <v>15643.8855</v>
          </cell>
          <cell r="AF6">
            <v>119936.45550000001</v>
          </cell>
          <cell r="AH6">
            <v>37307</v>
          </cell>
          <cell r="AJ6">
            <v>37346</v>
          </cell>
          <cell r="AL6">
            <v>30</v>
          </cell>
          <cell r="AN6">
            <v>31287.771000000001</v>
          </cell>
          <cell r="AP6">
            <v>4693.1656499999999</v>
          </cell>
          <cell r="AQ6">
            <v>35980.936650000003</v>
          </cell>
          <cell r="AR6">
            <v>10</v>
          </cell>
          <cell r="AT6">
            <v>10429.257000000001</v>
          </cell>
          <cell r="AU6">
            <v>20</v>
          </cell>
          <cell r="AW6">
            <v>20858.514000000003</v>
          </cell>
          <cell r="AX6">
            <v>4</v>
          </cell>
          <cell r="AY6">
            <v>37307</v>
          </cell>
          <cell r="AZ6" t="str">
            <v>FC 273410</v>
          </cell>
          <cell r="BA6">
            <v>37307</v>
          </cell>
          <cell r="BB6" t="str">
            <v>FC 273411</v>
          </cell>
        </row>
        <row r="7">
          <cell r="A7">
            <v>14</v>
          </cell>
          <cell r="B7" t="str">
            <v>FOSEG</v>
          </cell>
          <cell r="C7" t="str">
            <v>CESP/305/2001</v>
          </cell>
          <cell r="D7">
            <v>37145</v>
          </cell>
          <cell r="E7" t="str">
            <v>ADJUDICACION DIRECTA</v>
          </cell>
          <cell r="F7" t="str">
            <v>DGCM-AD-2002-014</v>
          </cell>
          <cell r="G7">
            <v>37309</v>
          </cell>
          <cell r="H7" t="str">
            <v>CONSTRUCTORA DHAP, S.A. DE C.V.</v>
          </cell>
          <cell r="I7" t="str">
            <v>C. JUSTO VICTOR MERINO ROLDAN</v>
          </cell>
          <cell r="J7" t="str">
            <v>REPRESENTANTE LEGAL</v>
          </cell>
          <cell r="N7">
            <v>53483</v>
          </cell>
          <cell r="O7" t="str">
            <v>LIC. RAFAEL DEL PASO REINERT</v>
          </cell>
          <cell r="P7">
            <v>10105</v>
          </cell>
          <cell r="Q7">
            <v>35173</v>
          </cell>
          <cell r="S7" t="str">
            <v>CDH-790717-961</v>
          </cell>
          <cell r="T7" t="str">
            <v>C35-13895-10</v>
          </cell>
          <cell r="U7">
            <v>91115744</v>
          </cell>
          <cell r="V7" t="str">
            <v>KM 29.5 CARR. MEXICO-TEXCOCO No. 564 LOCAL 1, SAN ISIDRO  ATLAUATENCO, ECATEPEC DE MORELOS, EDO. DE MEXICO</v>
          </cell>
          <cell r="Y7" t="str">
            <v>CONSTRUCCION DE CASETAS REPETIDORAS DE RADIO Y MICROONDAS</v>
          </cell>
          <cell r="Z7" t="str">
            <v>CERRO ALTO, XALISCO, CERRO DE PEÑAS TUXPAN Y SANTA BARBARA ROSAMORADA</v>
          </cell>
          <cell r="AA7" t="str">
            <v>XALISCO, TUXPAN Y ROSAMORADA</v>
          </cell>
          <cell r="AB7">
            <v>1262394.99</v>
          </cell>
          <cell r="AD7">
            <v>189359.24849999999</v>
          </cell>
          <cell r="AF7">
            <v>1451754.2385</v>
          </cell>
          <cell r="AH7">
            <v>37319</v>
          </cell>
          <cell r="AJ7">
            <v>37359</v>
          </cell>
          <cell r="AL7">
            <v>50</v>
          </cell>
          <cell r="AN7">
            <v>631197.495</v>
          </cell>
          <cell r="AP7">
            <v>94679.624249999993</v>
          </cell>
          <cell r="AQ7">
            <v>725877.11924999999</v>
          </cell>
          <cell r="AR7">
            <v>20</v>
          </cell>
          <cell r="AT7">
            <v>252478.99800000002</v>
          </cell>
          <cell r="AU7">
            <v>30</v>
          </cell>
          <cell r="AW7">
            <v>378718.49699999997</v>
          </cell>
          <cell r="AX7">
            <v>4770</v>
          </cell>
          <cell r="AY7">
            <v>37312</v>
          </cell>
          <cell r="AZ7" t="str">
            <v>FA 26604</v>
          </cell>
          <cell r="BA7">
            <v>37309</v>
          </cell>
          <cell r="BB7" t="str">
            <v>FA 29320</v>
          </cell>
        </row>
        <row r="8">
          <cell r="A8">
            <v>17</v>
          </cell>
          <cell r="B8" t="str">
            <v>FOSEG</v>
          </cell>
          <cell r="C8" t="str">
            <v>CESP/305/2001</v>
          </cell>
          <cell r="D8">
            <v>37145</v>
          </cell>
          <cell r="E8" t="str">
            <v>ADJUDICACION DIRECTA</v>
          </cell>
          <cell r="F8" t="str">
            <v>DGCM-AD-2002-017</v>
          </cell>
          <cell r="G8">
            <v>37312</v>
          </cell>
          <cell r="H8" t="str">
            <v>INSTALACIONES ELECTROMECANICAS Y SUBESTACIONES</v>
          </cell>
          <cell r="I8" t="str">
            <v>C. ING. ARTURO DIAZ MARTINEZ</v>
          </cell>
          <cell r="K8" t="str">
            <v>555 URUAPAN, MICHOACAN</v>
          </cell>
          <cell r="L8">
            <v>20519</v>
          </cell>
          <cell r="M8">
            <v>33469381</v>
          </cell>
          <cell r="R8" t="str">
            <v>DIMA-560126-HMNZRR01</v>
          </cell>
          <cell r="S8" t="str">
            <v>DIMA-560126-AD8</v>
          </cell>
          <cell r="T8" t="str">
            <v>D35-526321-10</v>
          </cell>
          <cell r="V8" t="str">
            <v>PERCEBES No. 31 FRACC. LAS BRISAS</v>
          </cell>
          <cell r="W8" t="str">
            <v>218-06-58</v>
          </cell>
          <cell r="X8" t="str">
            <v>218-06-58</v>
          </cell>
          <cell r="Y8" t="str">
            <v>ELECTRIFICACION EN LA CASETA REPETIDORA DE RADIO Y MICROONDAS</v>
          </cell>
          <cell r="Z8" t="str">
            <v>CERRO DE PEÑAS, TUXPAN</v>
          </cell>
          <cell r="AA8" t="str">
            <v>TUXPAN</v>
          </cell>
          <cell r="AB8">
            <v>327008.25</v>
          </cell>
          <cell r="AD8">
            <v>49051.237499999996</v>
          </cell>
          <cell r="AF8">
            <v>376059.48749999999</v>
          </cell>
          <cell r="AH8">
            <v>37312</v>
          </cell>
          <cell r="AJ8">
            <v>37346</v>
          </cell>
          <cell r="AL8">
            <v>30</v>
          </cell>
          <cell r="AN8">
            <v>98102.474999999991</v>
          </cell>
          <cell r="AP8">
            <v>14715.371249999998</v>
          </cell>
          <cell r="AQ8">
            <v>112817.84624999999</v>
          </cell>
          <cell r="AR8">
            <v>10</v>
          </cell>
          <cell r="AT8">
            <v>32700.825000000001</v>
          </cell>
          <cell r="AU8">
            <v>20</v>
          </cell>
          <cell r="AW8">
            <v>65401.65</v>
          </cell>
          <cell r="AX8">
            <v>786</v>
          </cell>
          <cell r="AY8">
            <v>37316</v>
          </cell>
          <cell r="AZ8" t="str">
            <v>FC 275153</v>
          </cell>
          <cell r="BA8">
            <v>37316</v>
          </cell>
          <cell r="BB8" t="str">
            <v>FC 275154</v>
          </cell>
        </row>
        <row r="13">
          <cell r="B13" t="str">
            <v>WWW.GEOCITIES.COM/TUTORMX</v>
          </cell>
        </row>
      </sheetData>
      <sheetData sheetId="1">
        <row r="7">
          <cell r="A7">
            <v>0</v>
          </cell>
          <cell r="B7" t="str">
            <v/>
          </cell>
          <cell r="C7" t="str">
            <v/>
          </cell>
          <cell r="D7" t="str">
            <v/>
          </cell>
        </row>
        <row r="8">
          <cell r="A8">
            <v>1</v>
          </cell>
          <cell r="B8" t="str">
            <v>CIEN</v>
          </cell>
          <cell r="C8" t="str">
            <v>DIEZ</v>
          </cell>
          <cell r="D8" t="str">
            <v>UN</v>
          </cell>
        </row>
        <row r="9">
          <cell r="A9">
            <v>2</v>
          </cell>
          <cell r="B9" t="str">
            <v>DOSCIENTOS</v>
          </cell>
          <cell r="C9" t="str">
            <v>VEINTE</v>
          </cell>
          <cell r="D9" t="str">
            <v>DOS</v>
          </cell>
        </row>
        <row r="10">
          <cell r="A10">
            <v>3</v>
          </cell>
          <cell r="B10" t="str">
            <v>TRESCIENTOS</v>
          </cell>
          <cell r="C10" t="str">
            <v>TREINTA</v>
          </cell>
          <cell r="D10" t="str">
            <v>TRES</v>
          </cell>
        </row>
        <row r="11">
          <cell r="A11">
            <v>4</v>
          </cell>
          <cell r="B11" t="str">
            <v>CUATROCIENTOS</v>
          </cell>
          <cell r="C11" t="str">
            <v>CUARENTA</v>
          </cell>
          <cell r="D11" t="str">
            <v>CUATRO</v>
          </cell>
        </row>
        <row r="12">
          <cell r="A12">
            <v>5</v>
          </cell>
          <cell r="B12" t="str">
            <v>QUINIENTOS</v>
          </cell>
          <cell r="C12" t="str">
            <v>CINCUENTA</v>
          </cell>
          <cell r="D12" t="str">
            <v>CINCO</v>
          </cell>
        </row>
        <row r="13">
          <cell r="A13">
            <v>6</v>
          </cell>
          <cell r="B13" t="str">
            <v>SEISCIENTOS</v>
          </cell>
          <cell r="C13" t="str">
            <v xml:space="preserve">SESENTA </v>
          </cell>
          <cell r="D13" t="str">
            <v>SEIS</v>
          </cell>
        </row>
        <row r="14">
          <cell r="A14">
            <v>7</v>
          </cell>
          <cell r="B14" t="str">
            <v>SETECIENTOS</v>
          </cell>
          <cell r="C14" t="str">
            <v>SETENTA</v>
          </cell>
          <cell r="D14" t="str">
            <v>SIETE</v>
          </cell>
        </row>
        <row r="15">
          <cell r="A15">
            <v>8</v>
          </cell>
          <cell r="B15" t="str">
            <v>OCHOCIENTOS</v>
          </cell>
          <cell r="C15" t="str">
            <v>OCHENTA</v>
          </cell>
          <cell r="D15" t="str">
            <v>OCHO</v>
          </cell>
        </row>
        <row r="16">
          <cell r="A16">
            <v>9</v>
          </cell>
          <cell r="B16" t="str">
            <v>NOVECIENTOS</v>
          </cell>
          <cell r="C16" t="str">
            <v>NOVENTA</v>
          </cell>
          <cell r="D16" t="str">
            <v>NUEVE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0"/>
  <sheetViews>
    <sheetView showGridLines="0" tabSelected="1" view="pageBreakPreview" topLeftCell="A10" zoomScale="84" zoomScaleNormal="92" zoomScaleSheetLayoutView="84" workbookViewId="0">
      <selection activeCell="F21" sqref="F21"/>
    </sheetView>
  </sheetViews>
  <sheetFormatPr baseColWidth="10" defaultRowHeight="14.25" x14ac:dyDescent="0.25"/>
  <cols>
    <col min="1" max="1" width="14.7109375" style="2" customWidth="1"/>
    <col min="2" max="2" width="12" style="2" customWidth="1"/>
    <col min="3" max="5" width="10.7109375" style="2" customWidth="1"/>
    <col min="6" max="6" width="11.28515625" style="2" customWidth="1"/>
    <col min="7" max="10" width="10.7109375" style="2" customWidth="1"/>
    <col min="11" max="11" width="12.5703125" style="2" customWidth="1"/>
    <col min="12" max="12" width="7.5703125" style="2" customWidth="1"/>
    <col min="13" max="13" width="19.28515625" style="2" customWidth="1"/>
    <col min="14" max="14" width="15.5703125" style="2" customWidth="1"/>
    <col min="15" max="15" width="11" style="2" customWidth="1"/>
    <col min="16" max="16" width="8.42578125" style="2" customWidth="1"/>
    <col min="17" max="17" width="9.5703125" style="1" customWidth="1"/>
    <col min="18" max="18" width="1.28515625" style="1" customWidth="1"/>
    <col min="19" max="257" width="11.42578125" style="1"/>
    <col min="258" max="258" width="14.7109375" style="1" customWidth="1"/>
    <col min="259" max="259" width="12" style="1" customWidth="1"/>
    <col min="260" max="262" width="10.7109375" style="1" customWidth="1"/>
    <col min="263" max="263" width="11.28515625" style="1" customWidth="1"/>
    <col min="264" max="268" width="10.7109375" style="1" customWidth="1"/>
    <col min="269" max="269" width="11.42578125" style="1"/>
    <col min="270" max="270" width="19.28515625" style="1" customWidth="1"/>
    <col min="271" max="271" width="15.5703125" style="1" customWidth="1"/>
    <col min="272" max="272" width="11" style="1" customWidth="1"/>
    <col min="273" max="273" width="12.7109375" style="1" customWidth="1"/>
    <col min="274" max="274" width="1.28515625" style="1" customWidth="1"/>
    <col min="275" max="513" width="11.42578125" style="1"/>
    <col min="514" max="514" width="14.7109375" style="1" customWidth="1"/>
    <col min="515" max="515" width="12" style="1" customWidth="1"/>
    <col min="516" max="518" width="10.7109375" style="1" customWidth="1"/>
    <col min="519" max="519" width="11.28515625" style="1" customWidth="1"/>
    <col min="520" max="524" width="10.7109375" style="1" customWidth="1"/>
    <col min="525" max="525" width="11.42578125" style="1"/>
    <col min="526" max="526" width="19.28515625" style="1" customWidth="1"/>
    <col min="527" max="527" width="15.5703125" style="1" customWidth="1"/>
    <col min="528" max="528" width="11" style="1" customWidth="1"/>
    <col min="529" max="529" width="12.7109375" style="1" customWidth="1"/>
    <col min="530" max="530" width="1.28515625" style="1" customWidth="1"/>
    <col min="531" max="769" width="11.42578125" style="1"/>
    <col min="770" max="770" width="14.7109375" style="1" customWidth="1"/>
    <col min="771" max="771" width="12" style="1" customWidth="1"/>
    <col min="772" max="774" width="10.7109375" style="1" customWidth="1"/>
    <col min="775" max="775" width="11.28515625" style="1" customWidth="1"/>
    <col min="776" max="780" width="10.7109375" style="1" customWidth="1"/>
    <col min="781" max="781" width="11.42578125" style="1"/>
    <col min="782" max="782" width="19.28515625" style="1" customWidth="1"/>
    <col min="783" max="783" width="15.5703125" style="1" customWidth="1"/>
    <col min="784" max="784" width="11" style="1" customWidth="1"/>
    <col min="785" max="785" width="12.7109375" style="1" customWidth="1"/>
    <col min="786" max="786" width="1.28515625" style="1" customWidth="1"/>
    <col min="787" max="1025" width="11.42578125" style="1"/>
    <col min="1026" max="1026" width="14.7109375" style="1" customWidth="1"/>
    <col min="1027" max="1027" width="12" style="1" customWidth="1"/>
    <col min="1028" max="1030" width="10.7109375" style="1" customWidth="1"/>
    <col min="1031" max="1031" width="11.28515625" style="1" customWidth="1"/>
    <col min="1032" max="1036" width="10.7109375" style="1" customWidth="1"/>
    <col min="1037" max="1037" width="11.42578125" style="1"/>
    <col min="1038" max="1038" width="19.28515625" style="1" customWidth="1"/>
    <col min="1039" max="1039" width="15.5703125" style="1" customWidth="1"/>
    <col min="1040" max="1040" width="11" style="1" customWidth="1"/>
    <col min="1041" max="1041" width="12.7109375" style="1" customWidth="1"/>
    <col min="1042" max="1042" width="1.28515625" style="1" customWidth="1"/>
    <col min="1043" max="1281" width="11.42578125" style="1"/>
    <col min="1282" max="1282" width="14.7109375" style="1" customWidth="1"/>
    <col min="1283" max="1283" width="12" style="1" customWidth="1"/>
    <col min="1284" max="1286" width="10.7109375" style="1" customWidth="1"/>
    <col min="1287" max="1287" width="11.28515625" style="1" customWidth="1"/>
    <col min="1288" max="1292" width="10.7109375" style="1" customWidth="1"/>
    <col min="1293" max="1293" width="11.42578125" style="1"/>
    <col min="1294" max="1294" width="19.28515625" style="1" customWidth="1"/>
    <col min="1295" max="1295" width="15.5703125" style="1" customWidth="1"/>
    <col min="1296" max="1296" width="11" style="1" customWidth="1"/>
    <col min="1297" max="1297" width="12.7109375" style="1" customWidth="1"/>
    <col min="1298" max="1298" width="1.28515625" style="1" customWidth="1"/>
    <col min="1299" max="1537" width="11.42578125" style="1"/>
    <col min="1538" max="1538" width="14.7109375" style="1" customWidth="1"/>
    <col min="1539" max="1539" width="12" style="1" customWidth="1"/>
    <col min="1540" max="1542" width="10.7109375" style="1" customWidth="1"/>
    <col min="1543" max="1543" width="11.28515625" style="1" customWidth="1"/>
    <col min="1544" max="1548" width="10.7109375" style="1" customWidth="1"/>
    <col min="1549" max="1549" width="11.42578125" style="1"/>
    <col min="1550" max="1550" width="19.28515625" style="1" customWidth="1"/>
    <col min="1551" max="1551" width="15.5703125" style="1" customWidth="1"/>
    <col min="1552" max="1552" width="11" style="1" customWidth="1"/>
    <col min="1553" max="1553" width="12.7109375" style="1" customWidth="1"/>
    <col min="1554" max="1554" width="1.28515625" style="1" customWidth="1"/>
    <col min="1555" max="1793" width="11.42578125" style="1"/>
    <col min="1794" max="1794" width="14.7109375" style="1" customWidth="1"/>
    <col min="1795" max="1795" width="12" style="1" customWidth="1"/>
    <col min="1796" max="1798" width="10.7109375" style="1" customWidth="1"/>
    <col min="1799" max="1799" width="11.28515625" style="1" customWidth="1"/>
    <col min="1800" max="1804" width="10.7109375" style="1" customWidth="1"/>
    <col min="1805" max="1805" width="11.42578125" style="1"/>
    <col min="1806" max="1806" width="19.28515625" style="1" customWidth="1"/>
    <col min="1807" max="1807" width="15.5703125" style="1" customWidth="1"/>
    <col min="1808" max="1808" width="11" style="1" customWidth="1"/>
    <col min="1809" max="1809" width="12.7109375" style="1" customWidth="1"/>
    <col min="1810" max="1810" width="1.28515625" style="1" customWidth="1"/>
    <col min="1811" max="2049" width="11.42578125" style="1"/>
    <col min="2050" max="2050" width="14.7109375" style="1" customWidth="1"/>
    <col min="2051" max="2051" width="12" style="1" customWidth="1"/>
    <col min="2052" max="2054" width="10.7109375" style="1" customWidth="1"/>
    <col min="2055" max="2055" width="11.28515625" style="1" customWidth="1"/>
    <col min="2056" max="2060" width="10.7109375" style="1" customWidth="1"/>
    <col min="2061" max="2061" width="11.42578125" style="1"/>
    <col min="2062" max="2062" width="19.28515625" style="1" customWidth="1"/>
    <col min="2063" max="2063" width="15.5703125" style="1" customWidth="1"/>
    <col min="2064" max="2064" width="11" style="1" customWidth="1"/>
    <col min="2065" max="2065" width="12.7109375" style="1" customWidth="1"/>
    <col min="2066" max="2066" width="1.28515625" style="1" customWidth="1"/>
    <col min="2067" max="2305" width="11.42578125" style="1"/>
    <col min="2306" max="2306" width="14.7109375" style="1" customWidth="1"/>
    <col min="2307" max="2307" width="12" style="1" customWidth="1"/>
    <col min="2308" max="2310" width="10.7109375" style="1" customWidth="1"/>
    <col min="2311" max="2311" width="11.28515625" style="1" customWidth="1"/>
    <col min="2312" max="2316" width="10.7109375" style="1" customWidth="1"/>
    <col min="2317" max="2317" width="11.42578125" style="1"/>
    <col min="2318" max="2318" width="19.28515625" style="1" customWidth="1"/>
    <col min="2319" max="2319" width="15.5703125" style="1" customWidth="1"/>
    <col min="2320" max="2320" width="11" style="1" customWidth="1"/>
    <col min="2321" max="2321" width="12.7109375" style="1" customWidth="1"/>
    <col min="2322" max="2322" width="1.28515625" style="1" customWidth="1"/>
    <col min="2323" max="2561" width="11.42578125" style="1"/>
    <col min="2562" max="2562" width="14.7109375" style="1" customWidth="1"/>
    <col min="2563" max="2563" width="12" style="1" customWidth="1"/>
    <col min="2564" max="2566" width="10.7109375" style="1" customWidth="1"/>
    <col min="2567" max="2567" width="11.28515625" style="1" customWidth="1"/>
    <col min="2568" max="2572" width="10.7109375" style="1" customWidth="1"/>
    <col min="2573" max="2573" width="11.42578125" style="1"/>
    <col min="2574" max="2574" width="19.28515625" style="1" customWidth="1"/>
    <col min="2575" max="2575" width="15.5703125" style="1" customWidth="1"/>
    <col min="2576" max="2576" width="11" style="1" customWidth="1"/>
    <col min="2577" max="2577" width="12.7109375" style="1" customWidth="1"/>
    <col min="2578" max="2578" width="1.28515625" style="1" customWidth="1"/>
    <col min="2579" max="2817" width="11.42578125" style="1"/>
    <col min="2818" max="2818" width="14.7109375" style="1" customWidth="1"/>
    <col min="2819" max="2819" width="12" style="1" customWidth="1"/>
    <col min="2820" max="2822" width="10.7109375" style="1" customWidth="1"/>
    <col min="2823" max="2823" width="11.28515625" style="1" customWidth="1"/>
    <col min="2824" max="2828" width="10.7109375" style="1" customWidth="1"/>
    <col min="2829" max="2829" width="11.42578125" style="1"/>
    <col min="2830" max="2830" width="19.28515625" style="1" customWidth="1"/>
    <col min="2831" max="2831" width="15.5703125" style="1" customWidth="1"/>
    <col min="2832" max="2832" width="11" style="1" customWidth="1"/>
    <col min="2833" max="2833" width="12.7109375" style="1" customWidth="1"/>
    <col min="2834" max="2834" width="1.28515625" style="1" customWidth="1"/>
    <col min="2835" max="3073" width="11.42578125" style="1"/>
    <col min="3074" max="3074" width="14.7109375" style="1" customWidth="1"/>
    <col min="3075" max="3075" width="12" style="1" customWidth="1"/>
    <col min="3076" max="3078" width="10.7109375" style="1" customWidth="1"/>
    <col min="3079" max="3079" width="11.28515625" style="1" customWidth="1"/>
    <col min="3080" max="3084" width="10.7109375" style="1" customWidth="1"/>
    <col min="3085" max="3085" width="11.42578125" style="1"/>
    <col min="3086" max="3086" width="19.28515625" style="1" customWidth="1"/>
    <col min="3087" max="3087" width="15.5703125" style="1" customWidth="1"/>
    <col min="3088" max="3088" width="11" style="1" customWidth="1"/>
    <col min="3089" max="3089" width="12.7109375" style="1" customWidth="1"/>
    <col min="3090" max="3090" width="1.28515625" style="1" customWidth="1"/>
    <col min="3091" max="3329" width="11.42578125" style="1"/>
    <col min="3330" max="3330" width="14.7109375" style="1" customWidth="1"/>
    <col min="3331" max="3331" width="12" style="1" customWidth="1"/>
    <col min="3332" max="3334" width="10.7109375" style="1" customWidth="1"/>
    <col min="3335" max="3335" width="11.28515625" style="1" customWidth="1"/>
    <col min="3336" max="3340" width="10.7109375" style="1" customWidth="1"/>
    <col min="3341" max="3341" width="11.42578125" style="1"/>
    <col min="3342" max="3342" width="19.28515625" style="1" customWidth="1"/>
    <col min="3343" max="3343" width="15.5703125" style="1" customWidth="1"/>
    <col min="3344" max="3344" width="11" style="1" customWidth="1"/>
    <col min="3345" max="3345" width="12.7109375" style="1" customWidth="1"/>
    <col min="3346" max="3346" width="1.28515625" style="1" customWidth="1"/>
    <col min="3347" max="3585" width="11.42578125" style="1"/>
    <col min="3586" max="3586" width="14.7109375" style="1" customWidth="1"/>
    <col min="3587" max="3587" width="12" style="1" customWidth="1"/>
    <col min="3588" max="3590" width="10.7109375" style="1" customWidth="1"/>
    <col min="3591" max="3591" width="11.28515625" style="1" customWidth="1"/>
    <col min="3592" max="3596" width="10.7109375" style="1" customWidth="1"/>
    <col min="3597" max="3597" width="11.42578125" style="1"/>
    <col min="3598" max="3598" width="19.28515625" style="1" customWidth="1"/>
    <col min="3599" max="3599" width="15.5703125" style="1" customWidth="1"/>
    <col min="3600" max="3600" width="11" style="1" customWidth="1"/>
    <col min="3601" max="3601" width="12.7109375" style="1" customWidth="1"/>
    <col min="3602" max="3602" width="1.28515625" style="1" customWidth="1"/>
    <col min="3603" max="3841" width="11.42578125" style="1"/>
    <col min="3842" max="3842" width="14.7109375" style="1" customWidth="1"/>
    <col min="3843" max="3843" width="12" style="1" customWidth="1"/>
    <col min="3844" max="3846" width="10.7109375" style="1" customWidth="1"/>
    <col min="3847" max="3847" width="11.28515625" style="1" customWidth="1"/>
    <col min="3848" max="3852" width="10.7109375" style="1" customWidth="1"/>
    <col min="3853" max="3853" width="11.42578125" style="1"/>
    <col min="3854" max="3854" width="19.28515625" style="1" customWidth="1"/>
    <col min="3855" max="3855" width="15.5703125" style="1" customWidth="1"/>
    <col min="3856" max="3856" width="11" style="1" customWidth="1"/>
    <col min="3857" max="3857" width="12.7109375" style="1" customWidth="1"/>
    <col min="3858" max="3858" width="1.28515625" style="1" customWidth="1"/>
    <col min="3859" max="4097" width="11.42578125" style="1"/>
    <col min="4098" max="4098" width="14.7109375" style="1" customWidth="1"/>
    <col min="4099" max="4099" width="12" style="1" customWidth="1"/>
    <col min="4100" max="4102" width="10.7109375" style="1" customWidth="1"/>
    <col min="4103" max="4103" width="11.28515625" style="1" customWidth="1"/>
    <col min="4104" max="4108" width="10.7109375" style="1" customWidth="1"/>
    <col min="4109" max="4109" width="11.42578125" style="1"/>
    <col min="4110" max="4110" width="19.28515625" style="1" customWidth="1"/>
    <col min="4111" max="4111" width="15.5703125" style="1" customWidth="1"/>
    <col min="4112" max="4112" width="11" style="1" customWidth="1"/>
    <col min="4113" max="4113" width="12.7109375" style="1" customWidth="1"/>
    <col min="4114" max="4114" width="1.28515625" style="1" customWidth="1"/>
    <col min="4115" max="4353" width="11.42578125" style="1"/>
    <col min="4354" max="4354" width="14.7109375" style="1" customWidth="1"/>
    <col min="4355" max="4355" width="12" style="1" customWidth="1"/>
    <col min="4356" max="4358" width="10.7109375" style="1" customWidth="1"/>
    <col min="4359" max="4359" width="11.28515625" style="1" customWidth="1"/>
    <col min="4360" max="4364" width="10.7109375" style="1" customWidth="1"/>
    <col min="4365" max="4365" width="11.42578125" style="1"/>
    <col min="4366" max="4366" width="19.28515625" style="1" customWidth="1"/>
    <col min="4367" max="4367" width="15.5703125" style="1" customWidth="1"/>
    <col min="4368" max="4368" width="11" style="1" customWidth="1"/>
    <col min="4369" max="4369" width="12.7109375" style="1" customWidth="1"/>
    <col min="4370" max="4370" width="1.28515625" style="1" customWidth="1"/>
    <col min="4371" max="4609" width="11.42578125" style="1"/>
    <col min="4610" max="4610" width="14.7109375" style="1" customWidth="1"/>
    <col min="4611" max="4611" width="12" style="1" customWidth="1"/>
    <col min="4612" max="4614" width="10.7109375" style="1" customWidth="1"/>
    <col min="4615" max="4615" width="11.28515625" style="1" customWidth="1"/>
    <col min="4616" max="4620" width="10.7109375" style="1" customWidth="1"/>
    <col min="4621" max="4621" width="11.42578125" style="1"/>
    <col min="4622" max="4622" width="19.28515625" style="1" customWidth="1"/>
    <col min="4623" max="4623" width="15.5703125" style="1" customWidth="1"/>
    <col min="4624" max="4624" width="11" style="1" customWidth="1"/>
    <col min="4625" max="4625" width="12.7109375" style="1" customWidth="1"/>
    <col min="4626" max="4626" width="1.28515625" style="1" customWidth="1"/>
    <col min="4627" max="4865" width="11.42578125" style="1"/>
    <col min="4866" max="4866" width="14.7109375" style="1" customWidth="1"/>
    <col min="4867" max="4867" width="12" style="1" customWidth="1"/>
    <col min="4868" max="4870" width="10.7109375" style="1" customWidth="1"/>
    <col min="4871" max="4871" width="11.28515625" style="1" customWidth="1"/>
    <col min="4872" max="4876" width="10.7109375" style="1" customWidth="1"/>
    <col min="4877" max="4877" width="11.42578125" style="1"/>
    <col min="4878" max="4878" width="19.28515625" style="1" customWidth="1"/>
    <col min="4879" max="4879" width="15.5703125" style="1" customWidth="1"/>
    <col min="4880" max="4880" width="11" style="1" customWidth="1"/>
    <col min="4881" max="4881" width="12.7109375" style="1" customWidth="1"/>
    <col min="4882" max="4882" width="1.28515625" style="1" customWidth="1"/>
    <col min="4883" max="5121" width="11.42578125" style="1"/>
    <col min="5122" max="5122" width="14.7109375" style="1" customWidth="1"/>
    <col min="5123" max="5123" width="12" style="1" customWidth="1"/>
    <col min="5124" max="5126" width="10.7109375" style="1" customWidth="1"/>
    <col min="5127" max="5127" width="11.28515625" style="1" customWidth="1"/>
    <col min="5128" max="5132" width="10.7109375" style="1" customWidth="1"/>
    <col min="5133" max="5133" width="11.42578125" style="1"/>
    <col min="5134" max="5134" width="19.28515625" style="1" customWidth="1"/>
    <col min="5135" max="5135" width="15.5703125" style="1" customWidth="1"/>
    <col min="5136" max="5136" width="11" style="1" customWidth="1"/>
    <col min="5137" max="5137" width="12.7109375" style="1" customWidth="1"/>
    <col min="5138" max="5138" width="1.28515625" style="1" customWidth="1"/>
    <col min="5139" max="5377" width="11.42578125" style="1"/>
    <col min="5378" max="5378" width="14.7109375" style="1" customWidth="1"/>
    <col min="5379" max="5379" width="12" style="1" customWidth="1"/>
    <col min="5380" max="5382" width="10.7109375" style="1" customWidth="1"/>
    <col min="5383" max="5383" width="11.28515625" style="1" customWidth="1"/>
    <col min="5384" max="5388" width="10.7109375" style="1" customWidth="1"/>
    <col min="5389" max="5389" width="11.42578125" style="1"/>
    <col min="5390" max="5390" width="19.28515625" style="1" customWidth="1"/>
    <col min="5391" max="5391" width="15.5703125" style="1" customWidth="1"/>
    <col min="5392" max="5392" width="11" style="1" customWidth="1"/>
    <col min="5393" max="5393" width="12.7109375" style="1" customWidth="1"/>
    <col min="5394" max="5394" width="1.28515625" style="1" customWidth="1"/>
    <col min="5395" max="5633" width="11.42578125" style="1"/>
    <col min="5634" max="5634" width="14.7109375" style="1" customWidth="1"/>
    <col min="5635" max="5635" width="12" style="1" customWidth="1"/>
    <col min="5636" max="5638" width="10.7109375" style="1" customWidth="1"/>
    <col min="5639" max="5639" width="11.28515625" style="1" customWidth="1"/>
    <col min="5640" max="5644" width="10.7109375" style="1" customWidth="1"/>
    <col min="5645" max="5645" width="11.42578125" style="1"/>
    <col min="5646" max="5646" width="19.28515625" style="1" customWidth="1"/>
    <col min="5647" max="5647" width="15.5703125" style="1" customWidth="1"/>
    <col min="5648" max="5648" width="11" style="1" customWidth="1"/>
    <col min="5649" max="5649" width="12.7109375" style="1" customWidth="1"/>
    <col min="5650" max="5650" width="1.28515625" style="1" customWidth="1"/>
    <col min="5651" max="5889" width="11.42578125" style="1"/>
    <col min="5890" max="5890" width="14.7109375" style="1" customWidth="1"/>
    <col min="5891" max="5891" width="12" style="1" customWidth="1"/>
    <col min="5892" max="5894" width="10.7109375" style="1" customWidth="1"/>
    <col min="5895" max="5895" width="11.28515625" style="1" customWidth="1"/>
    <col min="5896" max="5900" width="10.7109375" style="1" customWidth="1"/>
    <col min="5901" max="5901" width="11.42578125" style="1"/>
    <col min="5902" max="5902" width="19.28515625" style="1" customWidth="1"/>
    <col min="5903" max="5903" width="15.5703125" style="1" customWidth="1"/>
    <col min="5904" max="5904" width="11" style="1" customWidth="1"/>
    <col min="5905" max="5905" width="12.7109375" style="1" customWidth="1"/>
    <col min="5906" max="5906" width="1.28515625" style="1" customWidth="1"/>
    <col min="5907" max="6145" width="11.42578125" style="1"/>
    <col min="6146" max="6146" width="14.7109375" style="1" customWidth="1"/>
    <col min="6147" max="6147" width="12" style="1" customWidth="1"/>
    <col min="6148" max="6150" width="10.7109375" style="1" customWidth="1"/>
    <col min="6151" max="6151" width="11.28515625" style="1" customWidth="1"/>
    <col min="6152" max="6156" width="10.7109375" style="1" customWidth="1"/>
    <col min="6157" max="6157" width="11.42578125" style="1"/>
    <col min="6158" max="6158" width="19.28515625" style="1" customWidth="1"/>
    <col min="6159" max="6159" width="15.5703125" style="1" customWidth="1"/>
    <col min="6160" max="6160" width="11" style="1" customWidth="1"/>
    <col min="6161" max="6161" width="12.7109375" style="1" customWidth="1"/>
    <col min="6162" max="6162" width="1.28515625" style="1" customWidth="1"/>
    <col min="6163" max="6401" width="11.42578125" style="1"/>
    <col min="6402" max="6402" width="14.7109375" style="1" customWidth="1"/>
    <col min="6403" max="6403" width="12" style="1" customWidth="1"/>
    <col min="6404" max="6406" width="10.7109375" style="1" customWidth="1"/>
    <col min="6407" max="6407" width="11.28515625" style="1" customWidth="1"/>
    <col min="6408" max="6412" width="10.7109375" style="1" customWidth="1"/>
    <col min="6413" max="6413" width="11.42578125" style="1"/>
    <col min="6414" max="6414" width="19.28515625" style="1" customWidth="1"/>
    <col min="6415" max="6415" width="15.5703125" style="1" customWidth="1"/>
    <col min="6416" max="6416" width="11" style="1" customWidth="1"/>
    <col min="6417" max="6417" width="12.7109375" style="1" customWidth="1"/>
    <col min="6418" max="6418" width="1.28515625" style="1" customWidth="1"/>
    <col min="6419" max="6657" width="11.42578125" style="1"/>
    <col min="6658" max="6658" width="14.7109375" style="1" customWidth="1"/>
    <col min="6659" max="6659" width="12" style="1" customWidth="1"/>
    <col min="6660" max="6662" width="10.7109375" style="1" customWidth="1"/>
    <col min="6663" max="6663" width="11.28515625" style="1" customWidth="1"/>
    <col min="6664" max="6668" width="10.7109375" style="1" customWidth="1"/>
    <col min="6669" max="6669" width="11.42578125" style="1"/>
    <col min="6670" max="6670" width="19.28515625" style="1" customWidth="1"/>
    <col min="6671" max="6671" width="15.5703125" style="1" customWidth="1"/>
    <col min="6672" max="6672" width="11" style="1" customWidth="1"/>
    <col min="6673" max="6673" width="12.7109375" style="1" customWidth="1"/>
    <col min="6674" max="6674" width="1.28515625" style="1" customWidth="1"/>
    <col min="6675" max="6913" width="11.42578125" style="1"/>
    <col min="6914" max="6914" width="14.7109375" style="1" customWidth="1"/>
    <col min="6915" max="6915" width="12" style="1" customWidth="1"/>
    <col min="6916" max="6918" width="10.7109375" style="1" customWidth="1"/>
    <col min="6919" max="6919" width="11.28515625" style="1" customWidth="1"/>
    <col min="6920" max="6924" width="10.7109375" style="1" customWidth="1"/>
    <col min="6925" max="6925" width="11.42578125" style="1"/>
    <col min="6926" max="6926" width="19.28515625" style="1" customWidth="1"/>
    <col min="6927" max="6927" width="15.5703125" style="1" customWidth="1"/>
    <col min="6928" max="6928" width="11" style="1" customWidth="1"/>
    <col min="6929" max="6929" width="12.7109375" style="1" customWidth="1"/>
    <col min="6930" max="6930" width="1.28515625" style="1" customWidth="1"/>
    <col min="6931" max="7169" width="11.42578125" style="1"/>
    <col min="7170" max="7170" width="14.7109375" style="1" customWidth="1"/>
    <col min="7171" max="7171" width="12" style="1" customWidth="1"/>
    <col min="7172" max="7174" width="10.7109375" style="1" customWidth="1"/>
    <col min="7175" max="7175" width="11.28515625" style="1" customWidth="1"/>
    <col min="7176" max="7180" width="10.7109375" style="1" customWidth="1"/>
    <col min="7181" max="7181" width="11.42578125" style="1"/>
    <col min="7182" max="7182" width="19.28515625" style="1" customWidth="1"/>
    <col min="7183" max="7183" width="15.5703125" style="1" customWidth="1"/>
    <col min="7184" max="7184" width="11" style="1" customWidth="1"/>
    <col min="7185" max="7185" width="12.7109375" style="1" customWidth="1"/>
    <col min="7186" max="7186" width="1.28515625" style="1" customWidth="1"/>
    <col min="7187" max="7425" width="11.42578125" style="1"/>
    <col min="7426" max="7426" width="14.7109375" style="1" customWidth="1"/>
    <col min="7427" max="7427" width="12" style="1" customWidth="1"/>
    <col min="7428" max="7430" width="10.7109375" style="1" customWidth="1"/>
    <col min="7431" max="7431" width="11.28515625" style="1" customWidth="1"/>
    <col min="7432" max="7436" width="10.7109375" style="1" customWidth="1"/>
    <col min="7437" max="7437" width="11.42578125" style="1"/>
    <col min="7438" max="7438" width="19.28515625" style="1" customWidth="1"/>
    <col min="7439" max="7439" width="15.5703125" style="1" customWidth="1"/>
    <col min="7440" max="7440" width="11" style="1" customWidth="1"/>
    <col min="7441" max="7441" width="12.7109375" style="1" customWidth="1"/>
    <col min="7442" max="7442" width="1.28515625" style="1" customWidth="1"/>
    <col min="7443" max="7681" width="11.42578125" style="1"/>
    <col min="7682" max="7682" width="14.7109375" style="1" customWidth="1"/>
    <col min="7683" max="7683" width="12" style="1" customWidth="1"/>
    <col min="7684" max="7686" width="10.7109375" style="1" customWidth="1"/>
    <col min="7687" max="7687" width="11.28515625" style="1" customWidth="1"/>
    <col min="7688" max="7692" width="10.7109375" style="1" customWidth="1"/>
    <col min="7693" max="7693" width="11.42578125" style="1"/>
    <col min="7694" max="7694" width="19.28515625" style="1" customWidth="1"/>
    <col min="7695" max="7695" width="15.5703125" style="1" customWidth="1"/>
    <col min="7696" max="7696" width="11" style="1" customWidth="1"/>
    <col min="7697" max="7697" width="12.7109375" style="1" customWidth="1"/>
    <col min="7698" max="7698" width="1.28515625" style="1" customWidth="1"/>
    <col min="7699" max="7937" width="11.42578125" style="1"/>
    <col min="7938" max="7938" width="14.7109375" style="1" customWidth="1"/>
    <col min="7939" max="7939" width="12" style="1" customWidth="1"/>
    <col min="7940" max="7942" width="10.7109375" style="1" customWidth="1"/>
    <col min="7943" max="7943" width="11.28515625" style="1" customWidth="1"/>
    <col min="7944" max="7948" width="10.7109375" style="1" customWidth="1"/>
    <col min="7949" max="7949" width="11.42578125" style="1"/>
    <col min="7950" max="7950" width="19.28515625" style="1" customWidth="1"/>
    <col min="7951" max="7951" width="15.5703125" style="1" customWidth="1"/>
    <col min="7952" max="7952" width="11" style="1" customWidth="1"/>
    <col min="7953" max="7953" width="12.7109375" style="1" customWidth="1"/>
    <col min="7954" max="7954" width="1.28515625" style="1" customWidth="1"/>
    <col min="7955" max="8193" width="11.42578125" style="1"/>
    <col min="8194" max="8194" width="14.7109375" style="1" customWidth="1"/>
    <col min="8195" max="8195" width="12" style="1" customWidth="1"/>
    <col min="8196" max="8198" width="10.7109375" style="1" customWidth="1"/>
    <col min="8199" max="8199" width="11.28515625" style="1" customWidth="1"/>
    <col min="8200" max="8204" width="10.7109375" style="1" customWidth="1"/>
    <col min="8205" max="8205" width="11.42578125" style="1"/>
    <col min="8206" max="8206" width="19.28515625" style="1" customWidth="1"/>
    <col min="8207" max="8207" width="15.5703125" style="1" customWidth="1"/>
    <col min="8208" max="8208" width="11" style="1" customWidth="1"/>
    <col min="8209" max="8209" width="12.7109375" style="1" customWidth="1"/>
    <col min="8210" max="8210" width="1.28515625" style="1" customWidth="1"/>
    <col min="8211" max="8449" width="11.42578125" style="1"/>
    <col min="8450" max="8450" width="14.7109375" style="1" customWidth="1"/>
    <col min="8451" max="8451" width="12" style="1" customWidth="1"/>
    <col min="8452" max="8454" width="10.7109375" style="1" customWidth="1"/>
    <col min="8455" max="8455" width="11.28515625" style="1" customWidth="1"/>
    <col min="8456" max="8460" width="10.7109375" style="1" customWidth="1"/>
    <col min="8461" max="8461" width="11.42578125" style="1"/>
    <col min="8462" max="8462" width="19.28515625" style="1" customWidth="1"/>
    <col min="8463" max="8463" width="15.5703125" style="1" customWidth="1"/>
    <col min="8464" max="8464" width="11" style="1" customWidth="1"/>
    <col min="8465" max="8465" width="12.7109375" style="1" customWidth="1"/>
    <col min="8466" max="8466" width="1.28515625" style="1" customWidth="1"/>
    <col min="8467" max="8705" width="11.42578125" style="1"/>
    <col min="8706" max="8706" width="14.7109375" style="1" customWidth="1"/>
    <col min="8707" max="8707" width="12" style="1" customWidth="1"/>
    <col min="8708" max="8710" width="10.7109375" style="1" customWidth="1"/>
    <col min="8711" max="8711" width="11.28515625" style="1" customWidth="1"/>
    <col min="8712" max="8716" width="10.7109375" style="1" customWidth="1"/>
    <col min="8717" max="8717" width="11.42578125" style="1"/>
    <col min="8718" max="8718" width="19.28515625" style="1" customWidth="1"/>
    <col min="8719" max="8719" width="15.5703125" style="1" customWidth="1"/>
    <col min="8720" max="8720" width="11" style="1" customWidth="1"/>
    <col min="8721" max="8721" width="12.7109375" style="1" customWidth="1"/>
    <col min="8722" max="8722" width="1.28515625" style="1" customWidth="1"/>
    <col min="8723" max="8961" width="11.42578125" style="1"/>
    <col min="8962" max="8962" width="14.7109375" style="1" customWidth="1"/>
    <col min="8963" max="8963" width="12" style="1" customWidth="1"/>
    <col min="8964" max="8966" width="10.7109375" style="1" customWidth="1"/>
    <col min="8967" max="8967" width="11.28515625" style="1" customWidth="1"/>
    <col min="8968" max="8972" width="10.7109375" style="1" customWidth="1"/>
    <col min="8973" max="8973" width="11.42578125" style="1"/>
    <col min="8974" max="8974" width="19.28515625" style="1" customWidth="1"/>
    <col min="8975" max="8975" width="15.5703125" style="1" customWidth="1"/>
    <col min="8976" max="8976" width="11" style="1" customWidth="1"/>
    <col min="8977" max="8977" width="12.7109375" style="1" customWidth="1"/>
    <col min="8978" max="8978" width="1.28515625" style="1" customWidth="1"/>
    <col min="8979" max="9217" width="11.42578125" style="1"/>
    <col min="9218" max="9218" width="14.7109375" style="1" customWidth="1"/>
    <col min="9219" max="9219" width="12" style="1" customWidth="1"/>
    <col min="9220" max="9222" width="10.7109375" style="1" customWidth="1"/>
    <col min="9223" max="9223" width="11.28515625" style="1" customWidth="1"/>
    <col min="9224" max="9228" width="10.7109375" style="1" customWidth="1"/>
    <col min="9229" max="9229" width="11.42578125" style="1"/>
    <col min="9230" max="9230" width="19.28515625" style="1" customWidth="1"/>
    <col min="9231" max="9231" width="15.5703125" style="1" customWidth="1"/>
    <col min="9232" max="9232" width="11" style="1" customWidth="1"/>
    <col min="9233" max="9233" width="12.7109375" style="1" customWidth="1"/>
    <col min="9234" max="9234" width="1.28515625" style="1" customWidth="1"/>
    <col min="9235" max="9473" width="11.42578125" style="1"/>
    <col min="9474" max="9474" width="14.7109375" style="1" customWidth="1"/>
    <col min="9475" max="9475" width="12" style="1" customWidth="1"/>
    <col min="9476" max="9478" width="10.7109375" style="1" customWidth="1"/>
    <col min="9479" max="9479" width="11.28515625" style="1" customWidth="1"/>
    <col min="9480" max="9484" width="10.7109375" style="1" customWidth="1"/>
    <col min="9485" max="9485" width="11.42578125" style="1"/>
    <col min="9486" max="9486" width="19.28515625" style="1" customWidth="1"/>
    <col min="9487" max="9487" width="15.5703125" style="1" customWidth="1"/>
    <col min="9488" max="9488" width="11" style="1" customWidth="1"/>
    <col min="9489" max="9489" width="12.7109375" style="1" customWidth="1"/>
    <col min="9490" max="9490" width="1.28515625" style="1" customWidth="1"/>
    <col min="9491" max="9729" width="11.42578125" style="1"/>
    <col min="9730" max="9730" width="14.7109375" style="1" customWidth="1"/>
    <col min="9731" max="9731" width="12" style="1" customWidth="1"/>
    <col min="9732" max="9734" width="10.7109375" style="1" customWidth="1"/>
    <col min="9735" max="9735" width="11.28515625" style="1" customWidth="1"/>
    <col min="9736" max="9740" width="10.7109375" style="1" customWidth="1"/>
    <col min="9741" max="9741" width="11.42578125" style="1"/>
    <col min="9742" max="9742" width="19.28515625" style="1" customWidth="1"/>
    <col min="9743" max="9743" width="15.5703125" style="1" customWidth="1"/>
    <col min="9744" max="9744" width="11" style="1" customWidth="1"/>
    <col min="9745" max="9745" width="12.7109375" style="1" customWidth="1"/>
    <col min="9746" max="9746" width="1.28515625" style="1" customWidth="1"/>
    <col min="9747" max="9985" width="11.42578125" style="1"/>
    <col min="9986" max="9986" width="14.7109375" style="1" customWidth="1"/>
    <col min="9987" max="9987" width="12" style="1" customWidth="1"/>
    <col min="9988" max="9990" width="10.7109375" style="1" customWidth="1"/>
    <col min="9991" max="9991" width="11.28515625" style="1" customWidth="1"/>
    <col min="9992" max="9996" width="10.7109375" style="1" customWidth="1"/>
    <col min="9997" max="9997" width="11.42578125" style="1"/>
    <col min="9998" max="9998" width="19.28515625" style="1" customWidth="1"/>
    <col min="9999" max="9999" width="15.5703125" style="1" customWidth="1"/>
    <col min="10000" max="10000" width="11" style="1" customWidth="1"/>
    <col min="10001" max="10001" width="12.7109375" style="1" customWidth="1"/>
    <col min="10002" max="10002" width="1.28515625" style="1" customWidth="1"/>
    <col min="10003" max="10241" width="11.42578125" style="1"/>
    <col min="10242" max="10242" width="14.7109375" style="1" customWidth="1"/>
    <col min="10243" max="10243" width="12" style="1" customWidth="1"/>
    <col min="10244" max="10246" width="10.7109375" style="1" customWidth="1"/>
    <col min="10247" max="10247" width="11.28515625" style="1" customWidth="1"/>
    <col min="10248" max="10252" width="10.7109375" style="1" customWidth="1"/>
    <col min="10253" max="10253" width="11.42578125" style="1"/>
    <col min="10254" max="10254" width="19.28515625" style="1" customWidth="1"/>
    <col min="10255" max="10255" width="15.5703125" style="1" customWidth="1"/>
    <col min="10256" max="10256" width="11" style="1" customWidth="1"/>
    <col min="10257" max="10257" width="12.7109375" style="1" customWidth="1"/>
    <col min="10258" max="10258" width="1.28515625" style="1" customWidth="1"/>
    <col min="10259" max="10497" width="11.42578125" style="1"/>
    <col min="10498" max="10498" width="14.7109375" style="1" customWidth="1"/>
    <col min="10499" max="10499" width="12" style="1" customWidth="1"/>
    <col min="10500" max="10502" width="10.7109375" style="1" customWidth="1"/>
    <col min="10503" max="10503" width="11.28515625" style="1" customWidth="1"/>
    <col min="10504" max="10508" width="10.7109375" style="1" customWidth="1"/>
    <col min="10509" max="10509" width="11.42578125" style="1"/>
    <col min="10510" max="10510" width="19.28515625" style="1" customWidth="1"/>
    <col min="10511" max="10511" width="15.5703125" style="1" customWidth="1"/>
    <col min="10512" max="10512" width="11" style="1" customWidth="1"/>
    <col min="10513" max="10513" width="12.7109375" style="1" customWidth="1"/>
    <col min="10514" max="10514" width="1.28515625" style="1" customWidth="1"/>
    <col min="10515" max="10753" width="11.42578125" style="1"/>
    <col min="10754" max="10754" width="14.7109375" style="1" customWidth="1"/>
    <col min="10755" max="10755" width="12" style="1" customWidth="1"/>
    <col min="10756" max="10758" width="10.7109375" style="1" customWidth="1"/>
    <col min="10759" max="10759" width="11.28515625" style="1" customWidth="1"/>
    <col min="10760" max="10764" width="10.7109375" style="1" customWidth="1"/>
    <col min="10765" max="10765" width="11.42578125" style="1"/>
    <col min="10766" max="10766" width="19.28515625" style="1" customWidth="1"/>
    <col min="10767" max="10767" width="15.5703125" style="1" customWidth="1"/>
    <col min="10768" max="10768" width="11" style="1" customWidth="1"/>
    <col min="10769" max="10769" width="12.7109375" style="1" customWidth="1"/>
    <col min="10770" max="10770" width="1.28515625" style="1" customWidth="1"/>
    <col min="10771" max="11009" width="11.42578125" style="1"/>
    <col min="11010" max="11010" width="14.7109375" style="1" customWidth="1"/>
    <col min="11011" max="11011" width="12" style="1" customWidth="1"/>
    <col min="11012" max="11014" width="10.7109375" style="1" customWidth="1"/>
    <col min="11015" max="11015" width="11.28515625" style="1" customWidth="1"/>
    <col min="11016" max="11020" width="10.7109375" style="1" customWidth="1"/>
    <col min="11021" max="11021" width="11.42578125" style="1"/>
    <col min="11022" max="11022" width="19.28515625" style="1" customWidth="1"/>
    <col min="11023" max="11023" width="15.5703125" style="1" customWidth="1"/>
    <col min="11024" max="11024" width="11" style="1" customWidth="1"/>
    <col min="11025" max="11025" width="12.7109375" style="1" customWidth="1"/>
    <col min="11026" max="11026" width="1.28515625" style="1" customWidth="1"/>
    <col min="11027" max="11265" width="11.42578125" style="1"/>
    <col min="11266" max="11266" width="14.7109375" style="1" customWidth="1"/>
    <col min="11267" max="11267" width="12" style="1" customWidth="1"/>
    <col min="11268" max="11270" width="10.7109375" style="1" customWidth="1"/>
    <col min="11271" max="11271" width="11.28515625" style="1" customWidth="1"/>
    <col min="11272" max="11276" width="10.7109375" style="1" customWidth="1"/>
    <col min="11277" max="11277" width="11.42578125" style="1"/>
    <col min="11278" max="11278" width="19.28515625" style="1" customWidth="1"/>
    <col min="11279" max="11279" width="15.5703125" style="1" customWidth="1"/>
    <col min="11280" max="11280" width="11" style="1" customWidth="1"/>
    <col min="11281" max="11281" width="12.7109375" style="1" customWidth="1"/>
    <col min="11282" max="11282" width="1.28515625" style="1" customWidth="1"/>
    <col min="11283" max="11521" width="11.42578125" style="1"/>
    <col min="11522" max="11522" width="14.7109375" style="1" customWidth="1"/>
    <col min="11523" max="11523" width="12" style="1" customWidth="1"/>
    <col min="11524" max="11526" width="10.7109375" style="1" customWidth="1"/>
    <col min="11527" max="11527" width="11.28515625" style="1" customWidth="1"/>
    <col min="11528" max="11532" width="10.7109375" style="1" customWidth="1"/>
    <col min="11533" max="11533" width="11.42578125" style="1"/>
    <col min="11534" max="11534" width="19.28515625" style="1" customWidth="1"/>
    <col min="11535" max="11535" width="15.5703125" style="1" customWidth="1"/>
    <col min="11536" max="11536" width="11" style="1" customWidth="1"/>
    <col min="11537" max="11537" width="12.7109375" style="1" customWidth="1"/>
    <col min="11538" max="11538" width="1.28515625" style="1" customWidth="1"/>
    <col min="11539" max="11777" width="11.42578125" style="1"/>
    <col min="11778" max="11778" width="14.7109375" style="1" customWidth="1"/>
    <col min="11779" max="11779" width="12" style="1" customWidth="1"/>
    <col min="11780" max="11782" width="10.7109375" style="1" customWidth="1"/>
    <col min="11783" max="11783" width="11.28515625" style="1" customWidth="1"/>
    <col min="11784" max="11788" width="10.7109375" style="1" customWidth="1"/>
    <col min="11789" max="11789" width="11.42578125" style="1"/>
    <col min="11790" max="11790" width="19.28515625" style="1" customWidth="1"/>
    <col min="11791" max="11791" width="15.5703125" style="1" customWidth="1"/>
    <col min="11792" max="11792" width="11" style="1" customWidth="1"/>
    <col min="11793" max="11793" width="12.7109375" style="1" customWidth="1"/>
    <col min="11794" max="11794" width="1.28515625" style="1" customWidth="1"/>
    <col min="11795" max="12033" width="11.42578125" style="1"/>
    <col min="12034" max="12034" width="14.7109375" style="1" customWidth="1"/>
    <col min="12035" max="12035" width="12" style="1" customWidth="1"/>
    <col min="12036" max="12038" width="10.7109375" style="1" customWidth="1"/>
    <col min="12039" max="12039" width="11.28515625" style="1" customWidth="1"/>
    <col min="12040" max="12044" width="10.7109375" style="1" customWidth="1"/>
    <col min="12045" max="12045" width="11.42578125" style="1"/>
    <col min="12046" max="12046" width="19.28515625" style="1" customWidth="1"/>
    <col min="12047" max="12047" width="15.5703125" style="1" customWidth="1"/>
    <col min="12048" max="12048" width="11" style="1" customWidth="1"/>
    <col min="12049" max="12049" width="12.7109375" style="1" customWidth="1"/>
    <col min="12050" max="12050" width="1.28515625" style="1" customWidth="1"/>
    <col min="12051" max="12289" width="11.42578125" style="1"/>
    <col min="12290" max="12290" width="14.7109375" style="1" customWidth="1"/>
    <col min="12291" max="12291" width="12" style="1" customWidth="1"/>
    <col min="12292" max="12294" width="10.7109375" style="1" customWidth="1"/>
    <col min="12295" max="12295" width="11.28515625" style="1" customWidth="1"/>
    <col min="12296" max="12300" width="10.7109375" style="1" customWidth="1"/>
    <col min="12301" max="12301" width="11.42578125" style="1"/>
    <col min="12302" max="12302" width="19.28515625" style="1" customWidth="1"/>
    <col min="12303" max="12303" width="15.5703125" style="1" customWidth="1"/>
    <col min="12304" max="12304" width="11" style="1" customWidth="1"/>
    <col min="12305" max="12305" width="12.7109375" style="1" customWidth="1"/>
    <col min="12306" max="12306" width="1.28515625" style="1" customWidth="1"/>
    <col min="12307" max="12545" width="11.42578125" style="1"/>
    <col min="12546" max="12546" width="14.7109375" style="1" customWidth="1"/>
    <col min="12547" max="12547" width="12" style="1" customWidth="1"/>
    <col min="12548" max="12550" width="10.7109375" style="1" customWidth="1"/>
    <col min="12551" max="12551" width="11.28515625" style="1" customWidth="1"/>
    <col min="12552" max="12556" width="10.7109375" style="1" customWidth="1"/>
    <col min="12557" max="12557" width="11.42578125" style="1"/>
    <col min="12558" max="12558" width="19.28515625" style="1" customWidth="1"/>
    <col min="12559" max="12559" width="15.5703125" style="1" customWidth="1"/>
    <col min="12560" max="12560" width="11" style="1" customWidth="1"/>
    <col min="12561" max="12561" width="12.7109375" style="1" customWidth="1"/>
    <col min="12562" max="12562" width="1.28515625" style="1" customWidth="1"/>
    <col min="12563" max="12801" width="11.42578125" style="1"/>
    <col min="12802" max="12802" width="14.7109375" style="1" customWidth="1"/>
    <col min="12803" max="12803" width="12" style="1" customWidth="1"/>
    <col min="12804" max="12806" width="10.7109375" style="1" customWidth="1"/>
    <col min="12807" max="12807" width="11.28515625" style="1" customWidth="1"/>
    <col min="12808" max="12812" width="10.7109375" style="1" customWidth="1"/>
    <col min="12813" max="12813" width="11.42578125" style="1"/>
    <col min="12814" max="12814" width="19.28515625" style="1" customWidth="1"/>
    <col min="12815" max="12815" width="15.5703125" style="1" customWidth="1"/>
    <col min="12816" max="12816" width="11" style="1" customWidth="1"/>
    <col min="12817" max="12817" width="12.7109375" style="1" customWidth="1"/>
    <col min="12818" max="12818" width="1.28515625" style="1" customWidth="1"/>
    <col min="12819" max="13057" width="11.42578125" style="1"/>
    <col min="13058" max="13058" width="14.7109375" style="1" customWidth="1"/>
    <col min="13059" max="13059" width="12" style="1" customWidth="1"/>
    <col min="13060" max="13062" width="10.7109375" style="1" customWidth="1"/>
    <col min="13063" max="13063" width="11.28515625" style="1" customWidth="1"/>
    <col min="13064" max="13068" width="10.7109375" style="1" customWidth="1"/>
    <col min="13069" max="13069" width="11.42578125" style="1"/>
    <col min="13070" max="13070" width="19.28515625" style="1" customWidth="1"/>
    <col min="13071" max="13071" width="15.5703125" style="1" customWidth="1"/>
    <col min="13072" max="13072" width="11" style="1" customWidth="1"/>
    <col min="13073" max="13073" width="12.7109375" style="1" customWidth="1"/>
    <col min="13074" max="13074" width="1.28515625" style="1" customWidth="1"/>
    <col min="13075" max="13313" width="11.42578125" style="1"/>
    <col min="13314" max="13314" width="14.7109375" style="1" customWidth="1"/>
    <col min="13315" max="13315" width="12" style="1" customWidth="1"/>
    <col min="13316" max="13318" width="10.7109375" style="1" customWidth="1"/>
    <col min="13319" max="13319" width="11.28515625" style="1" customWidth="1"/>
    <col min="13320" max="13324" width="10.7109375" style="1" customWidth="1"/>
    <col min="13325" max="13325" width="11.42578125" style="1"/>
    <col min="13326" max="13326" width="19.28515625" style="1" customWidth="1"/>
    <col min="13327" max="13327" width="15.5703125" style="1" customWidth="1"/>
    <col min="13328" max="13328" width="11" style="1" customWidth="1"/>
    <col min="13329" max="13329" width="12.7109375" style="1" customWidth="1"/>
    <col min="13330" max="13330" width="1.28515625" style="1" customWidth="1"/>
    <col min="13331" max="13569" width="11.42578125" style="1"/>
    <col min="13570" max="13570" width="14.7109375" style="1" customWidth="1"/>
    <col min="13571" max="13571" width="12" style="1" customWidth="1"/>
    <col min="13572" max="13574" width="10.7109375" style="1" customWidth="1"/>
    <col min="13575" max="13575" width="11.28515625" style="1" customWidth="1"/>
    <col min="13576" max="13580" width="10.7109375" style="1" customWidth="1"/>
    <col min="13581" max="13581" width="11.42578125" style="1"/>
    <col min="13582" max="13582" width="19.28515625" style="1" customWidth="1"/>
    <col min="13583" max="13583" width="15.5703125" style="1" customWidth="1"/>
    <col min="13584" max="13584" width="11" style="1" customWidth="1"/>
    <col min="13585" max="13585" width="12.7109375" style="1" customWidth="1"/>
    <col min="13586" max="13586" width="1.28515625" style="1" customWidth="1"/>
    <col min="13587" max="13825" width="11.42578125" style="1"/>
    <col min="13826" max="13826" width="14.7109375" style="1" customWidth="1"/>
    <col min="13827" max="13827" width="12" style="1" customWidth="1"/>
    <col min="13828" max="13830" width="10.7109375" style="1" customWidth="1"/>
    <col min="13831" max="13831" width="11.28515625" style="1" customWidth="1"/>
    <col min="13832" max="13836" width="10.7109375" style="1" customWidth="1"/>
    <col min="13837" max="13837" width="11.42578125" style="1"/>
    <col min="13838" max="13838" width="19.28515625" style="1" customWidth="1"/>
    <col min="13839" max="13839" width="15.5703125" style="1" customWidth="1"/>
    <col min="13840" max="13840" width="11" style="1" customWidth="1"/>
    <col min="13841" max="13841" width="12.7109375" style="1" customWidth="1"/>
    <col min="13842" max="13842" width="1.28515625" style="1" customWidth="1"/>
    <col min="13843" max="14081" width="11.42578125" style="1"/>
    <col min="14082" max="14082" width="14.7109375" style="1" customWidth="1"/>
    <col min="14083" max="14083" width="12" style="1" customWidth="1"/>
    <col min="14084" max="14086" width="10.7109375" style="1" customWidth="1"/>
    <col min="14087" max="14087" width="11.28515625" style="1" customWidth="1"/>
    <col min="14088" max="14092" width="10.7109375" style="1" customWidth="1"/>
    <col min="14093" max="14093" width="11.42578125" style="1"/>
    <col min="14094" max="14094" width="19.28515625" style="1" customWidth="1"/>
    <col min="14095" max="14095" width="15.5703125" style="1" customWidth="1"/>
    <col min="14096" max="14096" width="11" style="1" customWidth="1"/>
    <col min="14097" max="14097" width="12.7109375" style="1" customWidth="1"/>
    <col min="14098" max="14098" width="1.28515625" style="1" customWidth="1"/>
    <col min="14099" max="14337" width="11.42578125" style="1"/>
    <col min="14338" max="14338" width="14.7109375" style="1" customWidth="1"/>
    <col min="14339" max="14339" width="12" style="1" customWidth="1"/>
    <col min="14340" max="14342" width="10.7109375" style="1" customWidth="1"/>
    <col min="14343" max="14343" width="11.28515625" style="1" customWidth="1"/>
    <col min="14344" max="14348" width="10.7109375" style="1" customWidth="1"/>
    <col min="14349" max="14349" width="11.42578125" style="1"/>
    <col min="14350" max="14350" width="19.28515625" style="1" customWidth="1"/>
    <col min="14351" max="14351" width="15.5703125" style="1" customWidth="1"/>
    <col min="14352" max="14352" width="11" style="1" customWidth="1"/>
    <col min="14353" max="14353" width="12.7109375" style="1" customWidth="1"/>
    <col min="14354" max="14354" width="1.28515625" style="1" customWidth="1"/>
    <col min="14355" max="14593" width="11.42578125" style="1"/>
    <col min="14594" max="14594" width="14.7109375" style="1" customWidth="1"/>
    <col min="14595" max="14595" width="12" style="1" customWidth="1"/>
    <col min="14596" max="14598" width="10.7109375" style="1" customWidth="1"/>
    <col min="14599" max="14599" width="11.28515625" style="1" customWidth="1"/>
    <col min="14600" max="14604" width="10.7109375" style="1" customWidth="1"/>
    <col min="14605" max="14605" width="11.42578125" style="1"/>
    <col min="14606" max="14606" width="19.28515625" style="1" customWidth="1"/>
    <col min="14607" max="14607" width="15.5703125" style="1" customWidth="1"/>
    <col min="14608" max="14608" width="11" style="1" customWidth="1"/>
    <col min="14609" max="14609" width="12.7109375" style="1" customWidth="1"/>
    <col min="14610" max="14610" width="1.28515625" style="1" customWidth="1"/>
    <col min="14611" max="14849" width="11.42578125" style="1"/>
    <col min="14850" max="14850" width="14.7109375" style="1" customWidth="1"/>
    <col min="14851" max="14851" width="12" style="1" customWidth="1"/>
    <col min="14852" max="14854" width="10.7109375" style="1" customWidth="1"/>
    <col min="14855" max="14855" width="11.28515625" style="1" customWidth="1"/>
    <col min="14856" max="14860" width="10.7109375" style="1" customWidth="1"/>
    <col min="14861" max="14861" width="11.42578125" style="1"/>
    <col min="14862" max="14862" width="19.28515625" style="1" customWidth="1"/>
    <col min="14863" max="14863" width="15.5703125" style="1" customWidth="1"/>
    <col min="14864" max="14864" width="11" style="1" customWidth="1"/>
    <col min="14865" max="14865" width="12.7109375" style="1" customWidth="1"/>
    <col min="14866" max="14866" width="1.28515625" style="1" customWidth="1"/>
    <col min="14867" max="15105" width="11.42578125" style="1"/>
    <col min="15106" max="15106" width="14.7109375" style="1" customWidth="1"/>
    <col min="15107" max="15107" width="12" style="1" customWidth="1"/>
    <col min="15108" max="15110" width="10.7109375" style="1" customWidth="1"/>
    <col min="15111" max="15111" width="11.28515625" style="1" customWidth="1"/>
    <col min="15112" max="15116" width="10.7109375" style="1" customWidth="1"/>
    <col min="15117" max="15117" width="11.42578125" style="1"/>
    <col min="15118" max="15118" width="19.28515625" style="1" customWidth="1"/>
    <col min="15119" max="15119" width="15.5703125" style="1" customWidth="1"/>
    <col min="15120" max="15120" width="11" style="1" customWidth="1"/>
    <col min="15121" max="15121" width="12.7109375" style="1" customWidth="1"/>
    <col min="15122" max="15122" width="1.28515625" style="1" customWidth="1"/>
    <col min="15123" max="15361" width="11.42578125" style="1"/>
    <col min="15362" max="15362" width="14.7109375" style="1" customWidth="1"/>
    <col min="15363" max="15363" width="12" style="1" customWidth="1"/>
    <col min="15364" max="15366" width="10.7109375" style="1" customWidth="1"/>
    <col min="15367" max="15367" width="11.28515625" style="1" customWidth="1"/>
    <col min="15368" max="15372" width="10.7109375" style="1" customWidth="1"/>
    <col min="15373" max="15373" width="11.42578125" style="1"/>
    <col min="15374" max="15374" width="19.28515625" style="1" customWidth="1"/>
    <col min="15375" max="15375" width="15.5703125" style="1" customWidth="1"/>
    <col min="15376" max="15376" width="11" style="1" customWidth="1"/>
    <col min="15377" max="15377" width="12.7109375" style="1" customWidth="1"/>
    <col min="15378" max="15378" width="1.28515625" style="1" customWidth="1"/>
    <col min="15379" max="15617" width="11.42578125" style="1"/>
    <col min="15618" max="15618" width="14.7109375" style="1" customWidth="1"/>
    <col min="15619" max="15619" width="12" style="1" customWidth="1"/>
    <col min="15620" max="15622" width="10.7109375" style="1" customWidth="1"/>
    <col min="15623" max="15623" width="11.28515625" style="1" customWidth="1"/>
    <col min="15624" max="15628" width="10.7109375" style="1" customWidth="1"/>
    <col min="15629" max="15629" width="11.42578125" style="1"/>
    <col min="15630" max="15630" width="19.28515625" style="1" customWidth="1"/>
    <col min="15631" max="15631" width="15.5703125" style="1" customWidth="1"/>
    <col min="15632" max="15632" width="11" style="1" customWidth="1"/>
    <col min="15633" max="15633" width="12.7109375" style="1" customWidth="1"/>
    <col min="15634" max="15634" width="1.28515625" style="1" customWidth="1"/>
    <col min="15635" max="15873" width="11.42578125" style="1"/>
    <col min="15874" max="15874" width="14.7109375" style="1" customWidth="1"/>
    <col min="15875" max="15875" width="12" style="1" customWidth="1"/>
    <col min="15876" max="15878" width="10.7109375" style="1" customWidth="1"/>
    <col min="15879" max="15879" width="11.28515625" style="1" customWidth="1"/>
    <col min="15880" max="15884" width="10.7109375" style="1" customWidth="1"/>
    <col min="15885" max="15885" width="11.42578125" style="1"/>
    <col min="15886" max="15886" width="19.28515625" style="1" customWidth="1"/>
    <col min="15887" max="15887" width="15.5703125" style="1" customWidth="1"/>
    <col min="15888" max="15888" width="11" style="1" customWidth="1"/>
    <col min="15889" max="15889" width="12.7109375" style="1" customWidth="1"/>
    <col min="15890" max="15890" width="1.28515625" style="1" customWidth="1"/>
    <col min="15891" max="16129" width="11.42578125" style="1"/>
    <col min="16130" max="16130" width="14.7109375" style="1" customWidth="1"/>
    <col min="16131" max="16131" width="12" style="1" customWidth="1"/>
    <col min="16132" max="16134" width="10.7109375" style="1" customWidth="1"/>
    <col min="16135" max="16135" width="11.28515625" style="1" customWidth="1"/>
    <col min="16136" max="16140" width="10.7109375" style="1" customWidth="1"/>
    <col min="16141" max="16141" width="11.42578125" style="1"/>
    <col min="16142" max="16142" width="19.28515625" style="1" customWidth="1"/>
    <col min="16143" max="16143" width="15.5703125" style="1" customWidth="1"/>
    <col min="16144" max="16144" width="11" style="1" customWidth="1"/>
    <col min="16145" max="16145" width="12.7109375" style="1" customWidth="1"/>
    <col min="16146" max="16146" width="1.28515625" style="1" customWidth="1"/>
    <col min="16147" max="16384" width="11.42578125" style="1"/>
  </cols>
  <sheetData>
    <row r="1" spans="1:19" ht="25.5" customHeight="1" x14ac:dyDescent="0.25">
      <c r="A1" s="26"/>
      <c r="B1" s="19"/>
      <c r="C1" s="20"/>
      <c r="D1" s="20"/>
      <c r="E1" s="20"/>
      <c r="F1" s="68" t="s">
        <v>21</v>
      </c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9" ht="22.5" customHeight="1" x14ac:dyDescent="0.25">
      <c r="A2" s="26"/>
      <c r="B2" s="19"/>
      <c r="C2" s="20"/>
      <c r="D2" s="20"/>
      <c r="E2" s="20"/>
      <c r="F2" s="69" t="s">
        <v>22</v>
      </c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9" ht="18" customHeight="1" x14ac:dyDescent="0.25">
      <c r="A3" s="26"/>
      <c r="B3" s="19"/>
      <c r="C3" s="20"/>
      <c r="D3" s="20"/>
      <c r="E3" s="20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9" ht="15" customHeight="1" thickBot="1" x14ac:dyDescent="0.3">
      <c r="A4" s="27"/>
      <c r="B4" s="28"/>
      <c r="C4" s="29"/>
      <c r="D4" s="29"/>
      <c r="E4" s="29"/>
      <c r="F4" s="87" t="s">
        <v>39</v>
      </c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9" ht="22.5" customHeight="1" thickBot="1" x14ac:dyDescent="0.3">
      <c r="A5" s="70" t="s">
        <v>20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2"/>
      <c r="R5" s="17"/>
      <c r="S5" s="17"/>
    </row>
    <row r="6" spans="1:19" ht="9" customHeight="1" thickBot="1" x14ac:dyDescent="0.3">
      <c r="A6" s="21"/>
      <c r="B6" s="21"/>
      <c r="C6" s="21"/>
      <c r="D6" s="21"/>
      <c r="E6" s="21"/>
      <c r="F6" s="21"/>
      <c r="G6" s="22"/>
      <c r="H6" s="22"/>
      <c r="I6" s="23"/>
      <c r="J6" s="24"/>
      <c r="K6" s="24"/>
      <c r="L6" s="24"/>
      <c r="M6" s="24"/>
      <c r="N6" s="24"/>
      <c r="O6" s="25"/>
      <c r="P6" s="25"/>
      <c r="Q6" s="25"/>
    </row>
    <row r="7" spans="1:19" ht="21" customHeight="1" thickBot="1" x14ac:dyDescent="0.3">
      <c r="A7" s="73" t="s">
        <v>17</v>
      </c>
      <c r="B7" s="75"/>
      <c r="C7" s="76"/>
      <c r="D7" s="76"/>
      <c r="E7" s="76"/>
      <c r="F7" s="76"/>
      <c r="G7" s="76"/>
      <c r="H7" s="76"/>
      <c r="I7" s="76"/>
      <c r="J7" s="76"/>
      <c r="K7" s="79" t="s">
        <v>16</v>
      </c>
      <c r="L7" s="80"/>
      <c r="M7" s="81"/>
      <c r="N7" s="82"/>
      <c r="O7" s="82"/>
      <c r="P7" s="82"/>
      <c r="Q7" s="83"/>
    </row>
    <row r="8" spans="1:19" ht="20.25" customHeight="1" thickBot="1" x14ac:dyDescent="0.3">
      <c r="A8" s="74"/>
      <c r="B8" s="77"/>
      <c r="C8" s="78"/>
      <c r="D8" s="78"/>
      <c r="E8" s="78"/>
      <c r="F8" s="78"/>
      <c r="G8" s="78"/>
      <c r="H8" s="78"/>
      <c r="I8" s="78"/>
      <c r="J8" s="78"/>
      <c r="K8" s="79" t="s">
        <v>18</v>
      </c>
      <c r="L8" s="80"/>
      <c r="M8" s="84"/>
      <c r="N8" s="85"/>
      <c r="O8" s="85"/>
      <c r="P8" s="85"/>
      <c r="Q8" s="86"/>
    </row>
    <row r="9" spans="1:19" ht="44.45" customHeight="1" thickBot="1" x14ac:dyDescent="0.3">
      <c r="A9" s="15" t="s">
        <v>0</v>
      </c>
      <c r="B9" s="88" t="s">
        <v>1</v>
      </c>
      <c r="C9" s="91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16" t="s">
        <v>19</v>
      </c>
    </row>
    <row r="10" spans="1:19" ht="16.5" customHeight="1" x14ac:dyDescent="0.25">
      <c r="A10" s="97"/>
      <c r="B10" s="89"/>
      <c r="C10" s="93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7"/>
    </row>
    <row r="11" spans="1:19" ht="18.75" customHeight="1" thickBot="1" x14ac:dyDescent="0.3">
      <c r="A11" s="98"/>
      <c r="B11" s="90"/>
      <c r="C11" s="95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8"/>
    </row>
    <row r="12" spans="1:19" ht="13.5" customHeight="1" thickBot="1" x14ac:dyDescent="0.3">
      <c r="A12" s="99" t="s">
        <v>2</v>
      </c>
      <c r="B12" s="100"/>
      <c r="C12" s="103" t="s">
        <v>35</v>
      </c>
      <c r="D12" s="104"/>
      <c r="E12" s="104"/>
      <c r="F12" s="105"/>
      <c r="G12" s="106" t="s">
        <v>3</v>
      </c>
      <c r="H12" s="106" t="s">
        <v>4</v>
      </c>
      <c r="I12" s="106" t="s">
        <v>5</v>
      </c>
      <c r="J12" s="107" t="s">
        <v>6</v>
      </c>
      <c r="K12" s="106" t="s">
        <v>7</v>
      </c>
      <c r="L12" s="106"/>
      <c r="M12" s="107" t="s">
        <v>8</v>
      </c>
      <c r="N12" s="99" t="s">
        <v>9</v>
      </c>
      <c r="O12" s="108"/>
      <c r="P12" s="108"/>
      <c r="Q12" s="100"/>
    </row>
    <row r="13" spans="1:19" ht="24.75" customHeight="1" thickBot="1" x14ac:dyDescent="0.3">
      <c r="A13" s="101"/>
      <c r="B13" s="102"/>
      <c r="C13" s="103" t="s">
        <v>10</v>
      </c>
      <c r="D13" s="105"/>
      <c r="E13" s="103" t="s">
        <v>11</v>
      </c>
      <c r="F13" s="105"/>
      <c r="G13" s="106"/>
      <c r="H13" s="106"/>
      <c r="I13" s="106"/>
      <c r="J13" s="107"/>
      <c r="K13" s="18" t="s">
        <v>12</v>
      </c>
      <c r="L13" s="18" t="s">
        <v>13</v>
      </c>
      <c r="M13" s="107"/>
      <c r="N13" s="101"/>
      <c r="O13" s="109"/>
      <c r="P13" s="109"/>
      <c r="Q13" s="102"/>
    </row>
    <row r="14" spans="1:19" ht="13.5" customHeight="1" x14ac:dyDescent="0.2">
      <c r="A14" s="110"/>
      <c r="B14" s="111"/>
      <c r="C14" s="112"/>
      <c r="D14" s="113"/>
      <c r="E14" s="62"/>
      <c r="F14" s="65"/>
      <c r="G14" s="30"/>
      <c r="H14" s="31"/>
      <c r="I14" s="31"/>
      <c r="J14" s="31"/>
      <c r="K14" s="30"/>
      <c r="L14" s="31"/>
      <c r="M14" s="31"/>
      <c r="N14" s="114"/>
      <c r="O14" s="114"/>
      <c r="P14" s="115"/>
      <c r="Q14" s="116"/>
    </row>
    <row r="15" spans="1:19" ht="13.5" customHeight="1" x14ac:dyDescent="0.25">
      <c r="A15" s="117"/>
      <c r="B15" s="118"/>
      <c r="C15" s="119"/>
      <c r="D15" s="120"/>
      <c r="E15" s="63"/>
      <c r="F15" s="66"/>
      <c r="G15" s="13"/>
      <c r="H15" s="14"/>
      <c r="I15" s="14"/>
      <c r="J15" s="14"/>
      <c r="K15" s="13"/>
      <c r="L15" s="14"/>
      <c r="M15" s="5"/>
      <c r="N15" s="6"/>
      <c r="O15" s="7"/>
      <c r="P15" s="7"/>
      <c r="Q15" s="8"/>
    </row>
    <row r="16" spans="1:19" ht="13.5" customHeight="1" x14ac:dyDescent="0.25">
      <c r="A16" s="117"/>
      <c r="B16" s="118"/>
      <c r="C16" s="119"/>
      <c r="D16" s="120"/>
      <c r="E16" s="63"/>
      <c r="F16" s="66"/>
      <c r="G16" s="13"/>
      <c r="H16" s="14"/>
      <c r="I16" s="14"/>
      <c r="J16" s="14"/>
      <c r="K16" s="13"/>
      <c r="L16" s="13"/>
      <c r="M16" s="5"/>
      <c r="N16" s="6"/>
      <c r="O16" s="7"/>
      <c r="P16" s="7"/>
      <c r="Q16" s="8"/>
    </row>
    <row r="17" spans="1:17" ht="13.5" customHeight="1" x14ac:dyDescent="0.25">
      <c r="A17" s="117"/>
      <c r="B17" s="118"/>
      <c r="C17" s="119"/>
      <c r="D17" s="120"/>
      <c r="E17" s="63"/>
      <c r="F17" s="66"/>
      <c r="G17" s="13"/>
      <c r="H17" s="14"/>
      <c r="I17" s="14"/>
      <c r="J17" s="14"/>
      <c r="K17" s="13"/>
      <c r="L17" s="13"/>
      <c r="M17" s="5"/>
      <c r="N17" s="6"/>
      <c r="O17" s="7"/>
      <c r="P17" s="7"/>
      <c r="Q17" s="8"/>
    </row>
    <row r="18" spans="1:17" ht="13.5" customHeight="1" x14ac:dyDescent="0.25">
      <c r="A18" s="117"/>
      <c r="B18" s="118"/>
      <c r="C18" s="119"/>
      <c r="D18" s="120"/>
      <c r="E18" s="63"/>
      <c r="F18" s="66"/>
      <c r="G18" s="13"/>
      <c r="H18" s="14"/>
      <c r="I18" s="14"/>
      <c r="J18" s="14"/>
      <c r="K18" s="13"/>
      <c r="L18" s="13"/>
      <c r="M18" s="5"/>
      <c r="N18" s="6"/>
      <c r="O18" s="7"/>
      <c r="P18" s="7"/>
      <c r="Q18" s="8"/>
    </row>
    <row r="19" spans="1:17" ht="13.5" customHeight="1" x14ac:dyDescent="0.25">
      <c r="A19" s="117"/>
      <c r="B19" s="118"/>
      <c r="C19" s="119"/>
      <c r="D19" s="120"/>
      <c r="E19" s="63"/>
      <c r="F19" s="66"/>
      <c r="G19" s="13"/>
      <c r="H19" s="14"/>
      <c r="I19" s="14"/>
      <c r="J19" s="14"/>
      <c r="K19" s="13"/>
      <c r="L19" s="13"/>
      <c r="M19" s="5"/>
      <c r="N19" s="6"/>
      <c r="O19" s="7"/>
      <c r="P19" s="7"/>
      <c r="Q19" s="8"/>
    </row>
    <row r="20" spans="1:17" ht="13.5" customHeight="1" x14ac:dyDescent="0.25">
      <c r="A20" s="117"/>
      <c r="B20" s="118"/>
      <c r="C20" s="119"/>
      <c r="D20" s="120"/>
      <c r="E20" s="63"/>
      <c r="F20" s="66"/>
      <c r="G20" s="13"/>
      <c r="H20" s="14"/>
      <c r="I20" s="14"/>
      <c r="J20" s="14"/>
      <c r="K20" s="13"/>
      <c r="L20" s="13"/>
      <c r="M20" s="5"/>
      <c r="N20" s="6"/>
      <c r="O20" s="7"/>
      <c r="P20" s="7"/>
      <c r="Q20" s="8"/>
    </row>
    <row r="21" spans="1:17" ht="13.5" customHeight="1" x14ac:dyDescent="0.25">
      <c r="A21" s="117"/>
      <c r="B21" s="118"/>
      <c r="C21" s="119"/>
      <c r="D21" s="120"/>
      <c r="E21" s="63"/>
      <c r="F21" s="66"/>
      <c r="G21" s="13"/>
      <c r="H21" s="14"/>
      <c r="I21" s="14"/>
      <c r="J21" s="14"/>
      <c r="K21" s="13"/>
      <c r="L21" s="13"/>
      <c r="M21" s="5"/>
      <c r="N21" s="6"/>
      <c r="O21" s="7"/>
      <c r="P21" s="7"/>
      <c r="Q21" s="8"/>
    </row>
    <row r="22" spans="1:17" ht="13.5" customHeight="1" x14ac:dyDescent="0.25">
      <c r="A22" s="3"/>
      <c r="B22" s="4"/>
      <c r="C22" s="9"/>
      <c r="D22" s="10"/>
      <c r="E22" s="63"/>
      <c r="F22" s="66"/>
      <c r="G22" s="13"/>
      <c r="H22" s="14"/>
      <c r="I22" s="14"/>
      <c r="J22" s="14"/>
      <c r="K22" s="13"/>
      <c r="L22" s="13"/>
      <c r="M22" s="5"/>
      <c r="N22" s="6"/>
      <c r="O22" s="7"/>
      <c r="P22" s="7"/>
      <c r="Q22" s="8"/>
    </row>
    <row r="23" spans="1:17" ht="13.5" customHeight="1" x14ac:dyDescent="0.25">
      <c r="A23" s="3"/>
      <c r="B23" s="4"/>
      <c r="C23" s="9"/>
      <c r="D23" s="10"/>
      <c r="E23" s="63"/>
      <c r="F23" s="66"/>
      <c r="G23" s="13"/>
      <c r="H23" s="14"/>
      <c r="I23" s="14"/>
      <c r="J23" s="14"/>
      <c r="K23" s="13"/>
      <c r="L23" s="13"/>
      <c r="M23" s="5"/>
      <c r="N23" s="6"/>
      <c r="O23" s="7"/>
      <c r="P23" s="7"/>
      <c r="Q23" s="8"/>
    </row>
    <row r="24" spans="1:17" ht="13.5" customHeight="1" x14ac:dyDescent="0.25">
      <c r="A24" s="3"/>
      <c r="B24" s="4"/>
      <c r="C24" s="9"/>
      <c r="D24" s="10"/>
      <c r="E24" s="63"/>
      <c r="F24" s="66"/>
      <c r="G24" s="13"/>
      <c r="H24" s="14"/>
      <c r="I24" s="14"/>
      <c r="J24" s="14"/>
      <c r="K24" s="13"/>
      <c r="L24" s="13"/>
      <c r="M24" s="5"/>
      <c r="N24" s="6"/>
      <c r="O24" s="7"/>
      <c r="P24" s="7"/>
      <c r="Q24" s="8"/>
    </row>
    <row r="25" spans="1:17" ht="13.5" customHeight="1" x14ac:dyDescent="0.25">
      <c r="A25" s="3"/>
      <c r="B25" s="4"/>
      <c r="C25" s="9"/>
      <c r="D25" s="10"/>
      <c r="E25" s="63"/>
      <c r="F25" s="66"/>
      <c r="G25" s="13"/>
      <c r="H25" s="14"/>
      <c r="I25" s="14"/>
      <c r="J25" s="14"/>
      <c r="K25" s="13"/>
      <c r="L25" s="13"/>
      <c r="M25" s="5"/>
      <c r="N25" s="6"/>
      <c r="O25" s="7"/>
      <c r="P25" s="7"/>
      <c r="Q25" s="8"/>
    </row>
    <row r="26" spans="1:17" ht="13.5" customHeight="1" x14ac:dyDescent="0.25">
      <c r="A26" s="117"/>
      <c r="B26" s="118"/>
      <c r="C26" s="119"/>
      <c r="D26" s="120"/>
      <c r="E26" s="63"/>
      <c r="F26" s="66"/>
      <c r="G26" s="13"/>
      <c r="H26" s="14"/>
      <c r="I26" s="14"/>
      <c r="J26" s="14"/>
      <c r="K26" s="13"/>
      <c r="L26" s="13"/>
      <c r="M26" s="5"/>
      <c r="N26" s="6"/>
      <c r="O26" s="7"/>
      <c r="P26" s="7"/>
      <c r="Q26" s="8"/>
    </row>
    <row r="27" spans="1:17" ht="13.5" customHeight="1" x14ac:dyDescent="0.25">
      <c r="A27" s="117"/>
      <c r="B27" s="118"/>
      <c r="C27" s="119"/>
      <c r="D27" s="120"/>
      <c r="E27" s="63"/>
      <c r="F27" s="66"/>
      <c r="G27" s="13"/>
      <c r="H27" s="14"/>
      <c r="I27" s="14"/>
      <c r="J27" s="14"/>
      <c r="K27" s="13"/>
      <c r="L27" s="13"/>
      <c r="M27" s="5"/>
      <c r="N27" s="6"/>
      <c r="O27" s="7"/>
      <c r="P27" s="7"/>
      <c r="Q27" s="8"/>
    </row>
    <row r="28" spans="1:17" ht="13.5" customHeight="1" x14ac:dyDescent="0.25">
      <c r="A28" s="117"/>
      <c r="B28" s="118"/>
      <c r="C28" s="119"/>
      <c r="D28" s="120"/>
      <c r="E28" s="63"/>
      <c r="F28" s="66"/>
      <c r="G28" s="13"/>
      <c r="H28" s="14"/>
      <c r="I28" s="14"/>
      <c r="J28" s="14"/>
      <c r="K28" s="13"/>
      <c r="L28" s="5"/>
      <c r="M28" s="5"/>
      <c r="N28" s="6"/>
      <c r="O28" s="7"/>
      <c r="P28" s="7"/>
      <c r="Q28" s="8"/>
    </row>
    <row r="29" spans="1:17" ht="13.5" customHeight="1" x14ac:dyDescent="0.25">
      <c r="A29" s="3"/>
      <c r="B29" s="4"/>
      <c r="C29" s="9"/>
      <c r="D29" s="10"/>
      <c r="E29" s="63"/>
      <c r="F29" s="66"/>
      <c r="G29" s="13"/>
      <c r="H29" s="14"/>
      <c r="I29" s="14"/>
      <c r="J29" s="14"/>
      <c r="K29" s="13"/>
      <c r="L29" s="5"/>
      <c r="M29" s="5"/>
      <c r="N29" s="6"/>
      <c r="O29" s="7"/>
      <c r="P29" s="7"/>
      <c r="Q29" s="8"/>
    </row>
    <row r="30" spans="1:17" ht="13.5" customHeight="1" x14ac:dyDescent="0.25">
      <c r="A30" s="3"/>
      <c r="B30" s="4"/>
      <c r="C30" s="9"/>
      <c r="D30" s="10"/>
      <c r="E30" s="63"/>
      <c r="F30" s="66"/>
      <c r="G30" s="13"/>
      <c r="H30" s="14"/>
      <c r="I30" s="14"/>
      <c r="J30" s="14"/>
      <c r="K30" s="13"/>
      <c r="L30" s="5"/>
      <c r="M30" s="5"/>
      <c r="N30" s="6"/>
      <c r="O30" s="7"/>
      <c r="P30" s="7"/>
      <c r="Q30" s="8"/>
    </row>
    <row r="31" spans="1:17" ht="13.5" customHeight="1" x14ac:dyDescent="0.25">
      <c r="A31" s="3"/>
      <c r="B31" s="4"/>
      <c r="C31" s="9"/>
      <c r="D31" s="10"/>
      <c r="E31" s="63"/>
      <c r="F31" s="66"/>
      <c r="G31" s="13"/>
      <c r="H31" s="14"/>
      <c r="I31" s="14"/>
      <c r="J31" s="14"/>
      <c r="K31" s="13"/>
      <c r="L31" s="5"/>
      <c r="M31" s="5"/>
      <c r="N31" s="6"/>
      <c r="O31" s="7"/>
      <c r="P31" s="7"/>
      <c r="Q31" s="8"/>
    </row>
    <row r="32" spans="1:17" ht="13.5" customHeight="1" x14ac:dyDescent="0.25">
      <c r="A32" s="3"/>
      <c r="B32" s="4"/>
      <c r="C32" s="9"/>
      <c r="D32" s="10"/>
      <c r="E32" s="63"/>
      <c r="F32" s="66"/>
      <c r="G32" s="13"/>
      <c r="H32" s="14"/>
      <c r="I32" s="14"/>
      <c r="J32" s="14"/>
      <c r="K32" s="13"/>
      <c r="L32" s="5"/>
      <c r="M32" s="5"/>
      <c r="N32" s="6"/>
      <c r="O32" s="7"/>
      <c r="P32" s="7"/>
      <c r="Q32" s="8"/>
    </row>
    <row r="33" spans="1:17" ht="13.5" customHeight="1" x14ac:dyDescent="0.25">
      <c r="A33" s="3"/>
      <c r="B33" s="4"/>
      <c r="C33" s="9"/>
      <c r="D33" s="10"/>
      <c r="E33" s="63"/>
      <c r="F33" s="66"/>
      <c r="G33" s="13"/>
      <c r="H33" s="14"/>
      <c r="I33" s="14"/>
      <c r="J33" s="14"/>
      <c r="K33" s="13"/>
      <c r="L33" s="5"/>
      <c r="M33" s="5"/>
      <c r="N33" s="6"/>
      <c r="O33" s="7"/>
      <c r="P33" s="7"/>
      <c r="Q33" s="8"/>
    </row>
    <row r="34" spans="1:17" ht="13.5" customHeight="1" x14ac:dyDescent="0.25">
      <c r="A34" s="117"/>
      <c r="B34" s="118"/>
      <c r="C34" s="119"/>
      <c r="D34" s="120"/>
      <c r="E34" s="63"/>
      <c r="F34" s="66"/>
      <c r="G34" s="13"/>
      <c r="H34" s="14"/>
      <c r="I34" s="14"/>
      <c r="J34" s="14"/>
      <c r="K34" s="13"/>
      <c r="L34" s="5"/>
      <c r="M34" s="5"/>
      <c r="N34" s="6"/>
      <c r="O34" s="7"/>
      <c r="P34" s="7"/>
      <c r="Q34" s="8"/>
    </row>
    <row r="35" spans="1:17" ht="13.5" customHeight="1" x14ac:dyDescent="0.25">
      <c r="A35" s="117"/>
      <c r="B35" s="118"/>
      <c r="C35" s="119"/>
      <c r="D35" s="120"/>
      <c r="E35" s="63"/>
      <c r="F35" s="66"/>
      <c r="G35" s="13"/>
      <c r="H35" s="14"/>
      <c r="I35" s="14"/>
      <c r="J35" s="14"/>
      <c r="K35" s="13"/>
      <c r="L35" s="14"/>
      <c r="M35" s="5"/>
      <c r="N35" s="123"/>
      <c r="O35" s="124"/>
      <c r="P35" s="124"/>
      <c r="Q35" s="125"/>
    </row>
    <row r="36" spans="1:17" ht="13.5" customHeight="1" x14ac:dyDescent="0.25">
      <c r="A36" s="117"/>
      <c r="B36" s="118"/>
      <c r="C36" s="119"/>
      <c r="D36" s="120"/>
      <c r="E36" s="63"/>
      <c r="F36" s="66"/>
      <c r="G36" s="13"/>
      <c r="H36" s="14"/>
      <c r="I36" s="14"/>
      <c r="J36" s="14"/>
      <c r="K36" s="13"/>
      <c r="L36" s="14"/>
      <c r="M36" s="5"/>
      <c r="N36" s="123"/>
      <c r="O36" s="124"/>
      <c r="P36" s="124"/>
      <c r="Q36" s="125"/>
    </row>
    <row r="37" spans="1:17" ht="13.5" customHeight="1" x14ac:dyDescent="0.25">
      <c r="A37" s="117"/>
      <c r="B37" s="118"/>
      <c r="C37" s="119"/>
      <c r="D37" s="120"/>
      <c r="E37" s="63"/>
      <c r="F37" s="66"/>
      <c r="G37" s="13"/>
      <c r="H37" s="14"/>
      <c r="I37" s="14"/>
      <c r="J37" s="14"/>
      <c r="K37" s="13"/>
      <c r="L37" s="14"/>
      <c r="M37" s="5"/>
      <c r="N37" s="123"/>
      <c r="O37" s="124"/>
      <c r="P37" s="124"/>
      <c r="Q37" s="125"/>
    </row>
    <row r="38" spans="1:17" ht="13.5" customHeight="1" x14ac:dyDescent="0.25">
      <c r="A38" s="117"/>
      <c r="B38" s="118"/>
      <c r="C38" s="119"/>
      <c r="D38" s="120"/>
      <c r="E38" s="63"/>
      <c r="F38" s="66"/>
      <c r="G38" s="13"/>
      <c r="H38" s="14"/>
      <c r="I38" s="14"/>
      <c r="J38" s="14"/>
      <c r="K38" s="13"/>
      <c r="L38" s="14"/>
      <c r="M38" s="5"/>
      <c r="N38" s="6"/>
      <c r="O38" s="7"/>
      <c r="P38" s="7"/>
      <c r="Q38" s="8"/>
    </row>
    <row r="39" spans="1:17" ht="13.5" customHeight="1" x14ac:dyDescent="0.25">
      <c r="A39" s="3"/>
      <c r="B39" s="4"/>
      <c r="C39" s="119"/>
      <c r="D39" s="120"/>
      <c r="E39" s="63"/>
      <c r="F39" s="66"/>
      <c r="G39" s="13"/>
      <c r="H39" s="14"/>
      <c r="I39" s="14"/>
      <c r="J39" s="14"/>
      <c r="K39" s="13"/>
      <c r="L39" s="14"/>
      <c r="M39" s="5"/>
      <c r="N39" s="6"/>
      <c r="O39" s="7"/>
      <c r="P39" s="7"/>
      <c r="Q39" s="8"/>
    </row>
    <row r="40" spans="1:17" ht="13.5" customHeight="1" x14ac:dyDescent="0.25">
      <c r="A40" s="3"/>
      <c r="B40" s="4"/>
      <c r="C40" s="11"/>
      <c r="D40" s="12"/>
      <c r="E40" s="63"/>
      <c r="F40" s="66"/>
      <c r="G40" s="13"/>
      <c r="H40" s="14"/>
      <c r="I40" s="14"/>
      <c r="J40" s="14"/>
      <c r="K40" s="13"/>
      <c r="L40" s="14"/>
      <c r="M40" s="5"/>
      <c r="N40" s="6"/>
      <c r="O40" s="7"/>
      <c r="P40" s="7"/>
      <c r="Q40" s="8"/>
    </row>
    <row r="41" spans="1:17" ht="13.5" customHeight="1" x14ac:dyDescent="0.25">
      <c r="A41" s="3"/>
      <c r="B41" s="4"/>
      <c r="C41" s="11"/>
      <c r="D41" s="12"/>
      <c r="E41" s="63"/>
      <c r="F41" s="66"/>
      <c r="G41" s="13"/>
      <c r="H41" s="14"/>
      <c r="I41" s="14"/>
      <c r="J41" s="14"/>
      <c r="K41" s="13"/>
      <c r="L41" s="14"/>
      <c r="M41" s="5"/>
      <c r="N41" s="6"/>
      <c r="O41" s="7"/>
      <c r="P41" s="7"/>
      <c r="Q41" s="8"/>
    </row>
    <row r="42" spans="1:17" ht="13.5" customHeight="1" x14ac:dyDescent="0.2">
      <c r="A42" s="117"/>
      <c r="B42" s="118"/>
      <c r="C42" s="121"/>
      <c r="D42" s="122"/>
      <c r="E42" s="63"/>
      <c r="F42" s="66"/>
      <c r="G42" s="13"/>
      <c r="H42" s="14"/>
      <c r="I42" s="14"/>
      <c r="J42" s="14"/>
      <c r="K42" s="13"/>
      <c r="L42" s="13"/>
      <c r="M42" s="5"/>
      <c r="N42" s="123"/>
      <c r="O42" s="124"/>
      <c r="P42" s="124"/>
      <c r="Q42" s="125"/>
    </row>
    <row r="43" spans="1:17" ht="13.5" customHeight="1" x14ac:dyDescent="0.25">
      <c r="A43" s="126"/>
      <c r="B43" s="127"/>
      <c r="C43" s="128"/>
      <c r="D43" s="129"/>
      <c r="E43" s="63"/>
      <c r="F43" s="66"/>
      <c r="G43" s="13"/>
      <c r="H43" s="14"/>
      <c r="I43" s="14"/>
      <c r="J43" s="14"/>
      <c r="K43" s="13"/>
      <c r="L43" s="13"/>
      <c r="M43" s="5"/>
      <c r="N43" s="123"/>
      <c r="O43" s="124"/>
      <c r="P43" s="124"/>
      <c r="Q43" s="125"/>
    </row>
    <row r="44" spans="1:17" ht="13.5" customHeight="1" x14ac:dyDescent="0.25">
      <c r="A44" s="130"/>
      <c r="B44" s="131"/>
      <c r="C44" s="128"/>
      <c r="D44" s="129"/>
      <c r="E44" s="63"/>
      <c r="F44" s="66"/>
      <c r="G44" s="13"/>
      <c r="H44" s="14"/>
      <c r="I44" s="14"/>
      <c r="J44" s="14"/>
      <c r="K44" s="13"/>
      <c r="L44" s="13"/>
      <c r="M44" s="5"/>
      <c r="N44" s="123"/>
      <c r="O44" s="124"/>
      <c r="P44" s="124"/>
      <c r="Q44" s="125"/>
    </row>
    <row r="45" spans="1:17" ht="13.5" customHeight="1" x14ac:dyDescent="0.25">
      <c r="A45" s="132"/>
      <c r="B45" s="133"/>
      <c r="C45" s="119"/>
      <c r="D45" s="120"/>
      <c r="E45" s="63"/>
      <c r="F45" s="66"/>
      <c r="G45" s="13"/>
      <c r="H45" s="5"/>
      <c r="I45" s="5"/>
      <c r="J45" s="5"/>
      <c r="K45" s="13"/>
      <c r="L45" s="14"/>
      <c r="M45" s="5"/>
      <c r="N45" s="123"/>
      <c r="O45" s="124"/>
      <c r="P45" s="124"/>
      <c r="Q45" s="125"/>
    </row>
    <row r="46" spans="1:17" ht="13.5" customHeight="1" x14ac:dyDescent="0.25">
      <c r="A46" s="144"/>
      <c r="B46" s="145"/>
      <c r="C46" s="119"/>
      <c r="D46" s="120"/>
      <c r="E46" s="63"/>
      <c r="F46" s="66"/>
      <c r="G46" s="13"/>
      <c r="H46" s="5"/>
      <c r="I46" s="5"/>
      <c r="J46" s="5"/>
      <c r="K46" s="13"/>
      <c r="L46" s="13"/>
      <c r="M46" s="5"/>
      <c r="N46" s="135"/>
      <c r="O46" s="146"/>
      <c r="P46" s="146"/>
      <c r="Q46" s="147"/>
    </row>
    <row r="47" spans="1:17" ht="13.5" customHeight="1" x14ac:dyDescent="0.25">
      <c r="A47" s="132"/>
      <c r="B47" s="133"/>
      <c r="C47" s="119"/>
      <c r="D47" s="120"/>
      <c r="E47" s="63"/>
      <c r="F47" s="66"/>
      <c r="G47" s="13"/>
      <c r="H47" s="5"/>
      <c r="I47" s="5"/>
      <c r="J47" s="5"/>
      <c r="K47" s="13"/>
      <c r="L47" s="5"/>
      <c r="M47" s="5"/>
      <c r="N47" s="134"/>
      <c r="O47" s="134"/>
      <c r="P47" s="135"/>
      <c r="Q47" s="136"/>
    </row>
    <row r="48" spans="1:17" ht="13.5" customHeight="1" thickBot="1" x14ac:dyDescent="0.3">
      <c r="A48" s="137"/>
      <c r="B48" s="138"/>
      <c r="C48" s="139"/>
      <c r="D48" s="140"/>
      <c r="E48" s="64"/>
      <c r="F48" s="67"/>
      <c r="G48" s="32"/>
      <c r="H48" s="33"/>
      <c r="I48" s="34"/>
      <c r="J48" s="35"/>
      <c r="K48" s="32"/>
      <c r="L48" s="34"/>
      <c r="M48" s="34"/>
      <c r="N48" s="141"/>
      <c r="O48" s="142"/>
      <c r="P48" s="142"/>
      <c r="Q48" s="143"/>
    </row>
    <row r="49" spans="1:17" ht="15" thickBot="1" x14ac:dyDescent="0.3">
      <c r="A49" s="167" t="s">
        <v>14</v>
      </c>
      <c r="B49" s="167"/>
      <c r="C49" s="167"/>
      <c r="D49" s="168"/>
      <c r="E49" s="169"/>
      <c r="F49" s="169"/>
      <c r="G49" s="169"/>
      <c r="H49" s="169"/>
      <c r="I49" s="169"/>
      <c r="J49" s="170"/>
      <c r="K49" s="36">
        <f>SUM(K13:K47)</f>
        <v>0</v>
      </c>
      <c r="L49" s="36">
        <f>SUM(L13:L47)</f>
        <v>0</v>
      </c>
      <c r="M49" s="37">
        <f>K49-L49</f>
        <v>0</v>
      </c>
      <c r="N49" s="168"/>
      <c r="O49" s="169"/>
      <c r="P49" s="169"/>
      <c r="Q49" s="170"/>
    </row>
    <row r="50" spans="1:17" ht="15.75" customHeight="1" thickBot="1" x14ac:dyDescent="0.3">
      <c r="A50" s="167" t="s">
        <v>15</v>
      </c>
      <c r="B50" s="167"/>
      <c r="C50" s="167"/>
      <c r="D50" s="168"/>
      <c r="E50" s="169"/>
      <c r="F50" s="169"/>
      <c r="G50" s="169"/>
      <c r="H50" s="169"/>
      <c r="I50" s="169"/>
      <c r="J50" s="170"/>
      <c r="K50" s="36">
        <f>K49</f>
        <v>0</v>
      </c>
      <c r="L50" s="36">
        <f>L49</f>
        <v>0</v>
      </c>
      <c r="M50" s="37">
        <f>M49</f>
        <v>0</v>
      </c>
      <c r="N50" s="168"/>
      <c r="O50" s="169"/>
      <c r="P50" s="169"/>
      <c r="Q50" s="170"/>
    </row>
    <row r="51" spans="1:17" ht="15" customHeight="1" x14ac:dyDescent="0.25">
      <c r="A51" s="148"/>
      <c r="B51" s="149"/>
      <c r="C51" s="149"/>
      <c r="D51" s="149"/>
      <c r="E51" s="149"/>
      <c r="F51" s="149"/>
      <c r="G51" s="149"/>
      <c r="H51" s="149"/>
      <c r="I51" s="150"/>
      <c r="J51" s="157"/>
      <c r="K51" s="149"/>
      <c r="L51" s="149"/>
      <c r="M51" s="149"/>
      <c r="N51" s="149"/>
      <c r="O51" s="149"/>
      <c r="P51" s="149"/>
      <c r="Q51" s="158"/>
    </row>
    <row r="52" spans="1:17" ht="15" customHeight="1" x14ac:dyDescent="0.25">
      <c r="A52" s="151"/>
      <c r="B52" s="152"/>
      <c r="C52" s="152"/>
      <c r="D52" s="152"/>
      <c r="E52" s="152"/>
      <c r="F52" s="152"/>
      <c r="G52" s="152"/>
      <c r="H52" s="152"/>
      <c r="I52" s="153"/>
      <c r="J52" s="159"/>
      <c r="K52" s="152"/>
      <c r="L52" s="152"/>
      <c r="M52" s="152"/>
      <c r="N52" s="152"/>
      <c r="O52" s="152"/>
      <c r="P52" s="152"/>
      <c r="Q52" s="160"/>
    </row>
    <row r="53" spans="1:17" ht="15" customHeight="1" x14ac:dyDescent="0.25">
      <c r="A53" s="151"/>
      <c r="B53" s="152"/>
      <c r="C53" s="152"/>
      <c r="D53" s="152"/>
      <c r="E53" s="152"/>
      <c r="F53" s="152"/>
      <c r="G53" s="152"/>
      <c r="H53" s="152"/>
      <c r="I53" s="153"/>
      <c r="J53" s="159"/>
      <c r="K53" s="152"/>
      <c r="L53" s="152"/>
      <c r="M53" s="152"/>
      <c r="N53" s="152"/>
      <c r="O53" s="152"/>
      <c r="P53" s="152"/>
      <c r="Q53" s="160"/>
    </row>
    <row r="54" spans="1:17" ht="15" customHeight="1" x14ac:dyDescent="0.25">
      <c r="A54" s="151"/>
      <c r="B54" s="152"/>
      <c r="C54" s="152"/>
      <c r="D54" s="152"/>
      <c r="E54" s="152"/>
      <c r="F54" s="152"/>
      <c r="G54" s="152"/>
      <c r="H54" s="152"/>
      <c r="I54" s="153"/>
      <c r="J54" s="159"/>
      <c r="K54" s="152"/>
      <c r="L54" s="152"/>
      <c r="M54" s="152"/>
      <c r="N54" s="152"/>
      <c r="O54" s="152"/>
      <c r="P54" s="152"/>
      <c r="Q54" s="160"/>
    </row>
    <row r="55" spans="1:17" ht="15" customHeight="1" x14ac:dyDescent="0.25">
      <c r="A55" s="154"/>
      <c r="B55" s="155"/>
      <c r="C55" s="155"/>
      <c r="D55" s="155"/>
      <c r="E55" s="155"/>
      <c r="F55" s="155"/>
      <c r="G55" s="155"/>
      <c r="H55" s="155"/>
      <c r="I55" s="156"/>
      <c r="J55" s="161"/>
      <c r="K55" s="155"/>
      <c r="L55" s="155"/>
      <c r="M55" s="155"/>
      <c r="N55" s="155"/>
      <c r="O55" s="155"/>
      <c r="P55" s="155"/>
      <c r="Q55" s="162"/>
    </row>
    <row r="56" spans="1:17" ht="15.75" customHeight="1" thickBot="1" x14ac:dyDescent="0.3">
      <c r="A56" s="163"/>
      <c r="B56" s="164"/>
      <c r="C56" s="164"/>
      <c r="D56" s="164"/>
      <c r="E56" s="164"/>
      <c r="F56" s="164"/>
      <c r="G56" s="164"/>
      <c r="H56" s="164"/>
      <c r="I56" s="165"/>
      <c r="J56" s="164"/>
      <c r="K56" s="164"/>
      <c r="L56" s="164"/>
      <c r="M56" s="164"/>
      <c r="N56" s="164"/>
      <c r="O56" s="164"/>
      <c r="P56" s="164"/>
      <c r="Q56" s="166"/>
    </row>
    <row r="57" spans="1:17" ht="15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58" spans="1:17" ht="15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9"/>
    </row>
    <row r="59" spans="1:17" ht="15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9"/>
    </row>
    <row r="60" spans="1:17" ht="15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9"/>
    </row>
    <row r="61" spans="1:17" ht="15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9"/>
    </row>
    <row r="62" spans="1:17" ht="15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9"/>
    </row>
    <row r="63" spans="1:17" ht="15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9"/>
    </row>
    <row r="64" spans="1:17" ht="15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9"/>
    </row>
    <row r="65" spans="1:17" ht="15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9"/>
    </row>
    <row r="66" spans="1:17" ht="15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9"/>
    </row>
    <row r="67" spans="1:17" ht="15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</row>
    <row r="68" spans="1:17" ht="15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</row>
    <row r="69" spans="1:17" ht="15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9"/>
    </row>
    <row r="70" spans="1:17" ht="15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</row>
    <row r="71" spans="1:17" ht="15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</row>
    <row r="72" spans="1:17" ht="15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9"/>
    </row>
    <row r="73" spans="1:17" ht="15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9"/>
    </row>
    <row r="74" spans="1:17" ht="15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9"/>
    </row>
    <row r="75" spans="1:17" ht="15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9"/>
    </row>
    <row r="76" spans="1:17" ht="15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9"/>
    </row>
    <row r="77" spans="1:17" ht="15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9"/>
    </row>
    <row r="78" spans="1:17" ht="1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9"/>
    </row>
    <row r="79" spans="1:17" ht="15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9"/>
    </row>
    <row r="80" spans="1:17" ht="15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9"/>
    </row>
    <row r="81" spans="1:17" ht="15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9"/>
    </row>
    <row r="82" spans="1:17" ht="15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9"/>
    </row>
    <row r="83" spans="1:17" ht="1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9"/>
    </row>
    <row r="84" spans="1:17" ht="15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9"/>
    </row>
    <row r="85" spans="1:17" ht="15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9"/>
    </row>
    <row r="86" spans="1:17" ht="15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9"/>
    </row>
    <row r="87" spans="1:17" ht="15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9"/>
    </row>
    <row r="88" spans="1:17" ht="15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9"/>
    </row>
    <row r="89" spans="1:17" ht="15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9"/>
    </row>
    <row r="90" spans="1:17" ht="15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9"/>
    </row>
    <row r="91" spans="1:17" ht="15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9"/>
    </row>
    <row r="92" spans="1:17" ht="15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9"/>
    </row>
    <row r="130" ht="51" customHeight="1" x14ac:dyDescent="0.25"/>
  </sheetData>
  <mergeCells count="93">
    <mergeCell ref="A51:I55"/>
    <mergeCell ref="J51:Q55"/>
    <mergeCell ref="A56:I56"/>
    <mergeCell ref="J56:Q56"/>
    <mergeCell ref="A49:C49"/>
    <mergeCell ref="D49:J49"/>
    <mergeCell ref="N49:Q49"/>
    <mergeCell ref="A50:C50"/>
    <mergeCell ref="D50:J50"/>
    <mergeCell ref="N50:Q50"/>
    <mergeCell ref="A45:B45"/>
    <mergeCell ref="C45:D45"/>
    <mergeCell ref="N45:Q45"/>
    <mergeCell ref="A46:B46"/>
    <mergeCell ref="C46:D46"/>
    <mergeCell ref="N46:Q46"/>
    <mergeCell ref="A47:B47"/>
    <mergeCell ref="C47:D47"/>
    <mergeCell ref="N47:Q47"/>
    <mergeCell ref="A48:B48"/>
    <mergeCell ref="C48:D48"/>
    <mergeCell ref="N48:Q48"/>
    <mergeCell ref="N42:Q42"/>
    <mergeCell ref="A43:B43"/>
    <mergeCell ref="C43:D43"/>
    <mergeCell ref="N43:Q43"/>
    <mergeCell ref="A44:B44"/>
    <mergeCell ref="C44:D44"/>
    <mergeCell ref="N44:Q44"/>
    <mergeCell ref="N35:Q35"/>
    <mergeCell ref="A36:B36"/>
    <mergeCell ref="C36:D36"/>
    <mergeCell ref="N36:Q36"/>
    <mergeCell ref="A37:B37"/>
    <mergeCell ref="C37:D37"/>
    <mergeCell ref="N37:Q37"/>
    <mergeCell ref="A38:B38"/>
    <mergeCell ref="C38:D38"/>
    <mergeCell ref="C39:D39"/>
    <mergeCell ref="A42:B42"/>
    <mergeCell ref="C42:D42"/>
    <mergeCell ref="A34:B34"/>
    <mergeCell ref="C34:D34"/>
    <mergeCell ref="A35:B35"/>
    <mergeCell ref="C35:D35"/>
    <mergeCell ref="A27:B27"/>
    <mergeCell ref="C27:D27"/>
    <mergeCell ref="A28:B28"/>
    <mergeCell ref="C28:D28"/>
    <mergeCell ref="A21:B21"/>
    <mergeCell ref="C21:D21"/>
    <mergeCell ref="A26:B26"/>
    <mergeCell ref="C26:D26"/>
    <mergeCell ref="A19:B19"/>
    <mergeCell ref="C19:D19"/>
    <mergeCell ref="A20:B20"/>
    <mergeCell ref="C20:D20"/>
    <mergeCell ref="A18:B18"/>
    <mergeCell ref="C18:D18"/>
    <mergeCell ref="A15:B15"/>
    <mergeCell ref="C15:D15"/>
    <mergeCell ref="A16:B16"/>
    <mergeCell ref="C16:D16"/>
    <mergeCell ref="A14:B14"/>
    <mergeCell ref="C14:D14"/>
    <mergeCell ref="N14:Q14"/>
    <mergeCell ref="A17:B17"/>
    <mergeCell ref="C17:D17"/>
    <mergeCell ref="B9:B11"/>
    <mergeCell ref="C9:P11"/>
    <mergeCell ref="A10:A11"/>
    <mergeCell ref="Q10:Q11"/>
    <mergeCell ref="A12:B13"/>
    <mergeCell ref="C12:F12"/>
    <mergeCell ref="G12:G13"/>
    <mergeCell ref="H12:H13"/>
    <mergeCell ref="I12:I13"/>
    <mergeCell ref="J12:J13"/>
    <mergeCell ref="K12:L12"/>
    <mergeCell ref="M12:M13"/>
    <mergeCell ref="N12:Q13"/>
    <mergeCell ref="C13:D13"/>
    <mergeCell ref="E13:F13"/>
    <mergeCell ref="F1:Q1"/>
    <mergeCell ref="F2:Q3"/>
    <mergeCell ref="A5:Q5"/>
    <mergeCell ref="A7:A8"/>
    <mergeCell ref="B7:J8"/>
    <mergeCell ref="K7:L7"/>
    <mergeCell ref="M7:Q7"/>
    <mergeCell ref="K8:L8"/>
    <mergeCell ref="M8:Q8"/>
    <mergeCell ref="F4:Q4"/>
  </mergeCells>
  <printOptions horizontalCentered="1"/>
  <pageMargins left="0.39370078740157483" right="0.39370078740157483" top="0.39370078740157483" bottom="0.19685039370078741" header="0" footer="0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8"/>
  <sheetViews>
    <sheetView showGridLines="0" view="pageBreakPreview" topLeftCell="A7" zoomScale="89" zoomScaleNormal="80" zoomScaleSheetLayoutView="89" workbookViewId="0">
      <selection activeCell="C9" sqref="C9:P11"/>
    </sheetView>
  </sheetViews>
  <sheetFormatPr baseColWidth="10" defaultRowHeight="14.25" x14ac:dyDescent="0.25"/>
  <cols>
    <col min="1" max="1" width="14.7109375" style="2" customWidth="1"/>
    <col min="2" max="2" width="12" style="2" customWidth="1"/>
    <col min="3" max="5" width="10.7109375" style="2" customWidth="1"/>
    <col min="6" max="6" width="11.28515625" style="2" customWidth="1"/>
    <col min="7" max="10" width="10.7109375" style="2" customWidth="1"/>
    <col min="11" max="11" width="12.5703125" style="2" customWidth="1"/>
    <col min="12" max="12" width="7.5703125" style="2" customWidth="1"/>
    <col min="13" max="13" width="19.28515625" style="2" customWidth="1"/>
    <col min="14" max="14" width="15.5703125" style="2" customWidth="1"/>
    <col min="15" max="15" width="11" style="2" customWidth="1"/>
    <col min="16" max="16" width="8.42578125" style="2" customWidth="1"/>
    <col min="17" max="17" width="9.5703125" style="1" customWidth="1"/>
    <col min="18" max="18" width="1.28515625" style="1" customWidth="1"/>
    <col min="19" max="257" width="11.42578125" style="1"/>
    <col min="258" max="258" width="14.7109375" style="1" customWidth="1"/>
    <col min="259" max="259" width="12" style="1" customWidth="1"/>
    <col min="260" max="262" width="10.7109375" style="1" customWidth="1"/>
    <col min="263" max="263" width="11.28515625" style="1" customWidth="1"/>
    <col min="264" max="268" width="10.7109375" style="1" customWidth="1"/>
    <col min="269" max="269" width="11.42578125" style="1"/>
    <col min="270" max="270" width="19.28515625" style="1" customWidth="1"/>
    <col min="271" max="271" width="15.5703125" style="1" customWidth="1"/>
    <col min="272" max="272" width="11" style="1" customWidth="1"/>
    <col min="273" max="273" width="12.7109375" style="1" customWidth="1"/>
    <col min="274" max="274" width="1.28515625" style="1" customWidth="1"/>
    <col min="275" max="513" width="11.42578125" style="1"/>
    <col min="514" max="514" width="14.7109375" style="1" customWidth="1"/>
    <col min="515" max="515" width="12" style="1" customWidth="1"/>
    <col min="516" max="518" width="10.7109375" style="1" customWidth="1"/>
    <col min="519" max="519" width="11.28515625" style="1" customWidth="1"/>
    <col min="520" max="524" width="10.7109375" style="1" customWidth="1"/>
    <col min="525" max="525" width="11.42578125" style="1"/>
    <col min="526" max="526" width="19.28515625" style="1" customWidth="1"/>
    <col min="527" max="527" width="15.5703125" style="1" customWidth="1"/>
    <col min="528" max="528" width="11" style="1" customWidth="1"/>
    <col min="529" max="529" width="12.7109375" style="1" customWidth="1"/>
    <col min="530" max="530" width="1.28515625" style="1" customWidth="1"/>
    <col min="531" max="769" width="11.42578125" style="1"/>
    <col min="770" max="770" width="14.7109375" style="1" customWidth="1"/>
    <col min="771" max="771" width="12" style="1" customWidth="1"/>
    <col min="772" max="774" width="10.7109375" style="1" customWidth="1"/>
    <col min="775" max="775" width="11.28515625" style="1" customWidth="1"/>
    <col min="776" max="780" width="10.7109375" style="1" customWidth="1"/>
    <col min="781" max="781" width="11.42578125" style="1"/>
    <col min="782" max="782" width="19.28515625" style="1" customWidth="1"/>
    <col min="783" max="783" width="15.5703125" style="1" customWidth="1"/>
    <col min="784" max="784" width="11" style="1" customWidth="1"/>
    <col min="785" max="785" width="12.7109375" style="1" customWidth="1"/>
    <col min="786" max="786" width="1.28515625" style="1" customWidth="1"/>
    <col min="787" max="1025" width="11.42578125" style="1"/>
    <col min="1026" max="1026" width="14.7109375" style="1" customWidth="1"/>
    <col min="1027" max="1027" width="12" style="1" customWidth="1"/>
    <col min="1028" max="1030" width="10.7109375" style="1" customWidth="1"/>
    <col min="1031" max="1031" width="11.28515625" style="1" customWidth="1"/>
    <col min="1032" max="1036" width="10.7109375" style="1" customWidth="1"/>
    <col min="1037" max="1037" width="11.42578125" style="1"/>
    <col min="1038" max="1038" width="19.28515625" style="1" customWidth="1"/>
    <col min="1039" max="1039" width="15.5703125" style="1" customWidth="1"/>
    <col min="1040" max="1040" width="11" style="1" customWidth="1"/>
    <col min="1041" max="1041" width="12.7109375" style="1" customWidth="1"/>
    <col min="1042" max="1042" width="1.28515625" style="1" customWidth="1"/>
    <col min="1043" max="1281" width="11.42578125" style="1"/>
    <col min="1282" max="1282" width="14.7109375" style="1" customWidth="1"/>
    <col min="1283" max="1283" width="12" style="1" customWidth="1"/>
    <col min="1284" max="1286" width="10.7109375" style="1" customWidth="1"/>
    <col min="1287" max="1287" width="11.28515625" style="1" customWidth="1"/>
    <col min="1288" max="1292" width="10.7109375" style="1" customWidth="1"/>
    <col min="1293" max="1293" width="11.42578125" style="1"/>
    <col min="1294" max="1294" width="19.28515625" style="1" customWidth="1"/>
    <col min="1295" max="1295" width="15.5703125" style="1" customWidth="1"/>
    <col min="1296" max="1296" width="11" style="1" customWidth="1"/>
    <col min="1297" max="1297" width="12.7109375" style="1" customWidth="1"/>
    <col min="1298" max="1298" width="1.28515625" style="1" customWidth="1"/>
    <col min="1299" max="1537" width="11.42578125" style="1"/>
    <col min="1538" max="1538" width="14.7109375" style="1" customWidth="1"/>
    <col min="1539" max="1539" width="12" style="1" customWidth="1"/>
    <col min="1540" max="1542" width="10.7109375" style="1" customWidth="1"/>
    <col min="1543" max="1543" width="11.28515625" style="1" customWidth="1"/>
    <col min="1544" max="1548" width="10.7109375" style="1" customWidth="1"/>
    <col min="1549" max="1549" width="11.42578125" style="1"/>
    <col min="1550" max="1550" width="19.28515625" style="1" customWidth="1"/>
    <col min="1551" max="1551" width="15.5703125" style="1" customWidth="1"/>
    <col min="1552" max="1552" width="11" style="1" customWidth="1"/>
    <col min="1553" max="1553" width="12.7109375" style="1" customWidth="1"/>
    <col min="1554" max="1554" width="1.28515625" style="1" customWidth="1"/>
    <col min="1555" max="1793" width="11.42578125" style="1"/>
    <col min="1794" max="1794" width="14.7109375" style="1" customWidth="1"/>
    <col min="1795" max="1795" width="12" style="1" customWidth="1"/>
    <col min="1796" max="1798" width="10.7109375" style="1" customWidth="1"/>
    <col min="1799" max="1799" width="11.28515625" style="1" customWidth="1"/>
    <col min="1800" max="1804" width="10.7109375" style="1" customWidth="1"/>
    <col min="1805" max="1805" width="11.42578125" style="1"/>
    <col min="1806" max="1806" width="19.28515625" style="1" customWidth="1"/>
    <col min="1807" max="1807" width="15.5703125" style="1" customWidth="1"/>
    <col min="1808" max="1808" width="11" style="1" customWidth="1"/>
    <col min="1809" max="1809" width="12.7109375" style="1" customWidth="1"/>
    <col min="1810" max="1810" width="1.28515625" style="1" customWidth="1"/>
    <col min="1811" max="2049" width="11.42578125" style="1"/>
    <col min="2050" max="2050" width="14.7109375" style="1" customWidth="1"/>
    <col min="2051" max="2051" width="12" style="1" customWidth="1"/>
    <col min="2052" max="2054" width="10.7109375" style="1" customWidth="1"/>
    <col min="2055" max="2055" width="11.28515625" style="1" customWidth="1"/>
    <col min="2056" max="2060" width="10.7109375" style="1" customWidth="1"/>
    <col min="2061" max="2061" width="11.42578125" style="1"/>
    <col min="2062" max="2062" width="19.28515625" style="1" customWidth="1"/>
    <col min="2063" max="2063" width="15.5703125" style="1" customWidth="1"/>
    <col min="2064" max="2064" width="11" style="1" customWidth="1"/>
    <col min="2065" max="2065" width="12.7109375" style="1" customWidth="1"/>
    <col min="2066" max="2066" width="1.28515625" style="1" customWidth="1"/>
    <col min="2067" max="2305" width="11.42578125" style="1"/>
    <col min="2306" max="2306" width="14.7109375" style="1" customWidth="1"/>
    <col min="2307" max="2307" width="12" style="1" customWidth="1"/>
    <col min="2308" max="2310" width="10.7109375" style="1" customWidth="1"/>
    <col min="2311" max="2311" width="11.28515625" style="1" customWidth="1"/>
    <col min="2312" max="2316" width="10.7109375" style="1" customWidth="1"/>
    <col min="2317" max="2317" width="11.42578125" style="1"/>
    <col min="2318" max="2318" width="19.28515625" style="1" customWidth="1"/>
    <col min="2319" max="2319" width="15.5703125" style="1" customWidth="1"/>
    <col min="2320" max="2320" width="11" style="1" customWidth="1"/>
    <col min="2321" max="2321" width="12.7109375" style="1" customWidth="1"/>
    <col min="2322" max="2322" width="1.28515625" style="1" customWidth="1"/>
    <col min="2323" max="2561" width="11.42578125" style="1"/>
    <col min="2562" max="2562" width="14.7109375" style="1" customWidth="1"/>
    <col min="2563" max="2563" width="12" style="1" customWidth="1"/>
    <col min="2564" max="2566" width="10.7109375" style="1" customWidth="1"/>
    <col min="2567" max="2567" width="11.28515625" style="1" customWidth="1"/>
    <col min="2568" max="2572" width="10.7109375" style="1" customWidth="1"/>
    <col min="2573" max="2573" width="11.42578125" style="1"/>
    <col min="2574" max="2574" width="19.28515625" style="1" customWidth="1"/>
    <col min="2575" max="2575" width="15.5703125" style="1" customWidth="1"/>
    <col min="2576" max="2576" width="11" style="1" customWidth="1"/>
    <col min="2577" max="2577" width="12.7109375" style="1" customWidth="1"/>
    <col min="2578" max="2578" width="1.28515625" style="1" customWidth="1"/>
    <col min="2579" max="2817" width="11.42578125" style="1"/>
    <col min="2818" max="2818" width="14.7109375" style="1" customWidth="1"/>
    <col min="2819" max="2819" width="12" style="1" customWidth="1"/>
    <col min="2820" max="2822" width="10.7109375" style="1" customWidth="1"/>
    <col min="2823" max="2823" width="11.28515625" style="1" customWidth="1"/>
    <col min="2824" max="2828" width="10.7109375" style="1" customWidth="1"/>
    <col min="2829" max="2829" width="11.42578125" style="1"/>
    <col min="2830" max="2830" width="19.28515625" style="1" customWidth="1"/>
    <col min="2831" max="2831" width="15.5703125" style="1" customWidth="1"/>
    <col min="2832" max="2832" width="11" style="1" customWidth="1"/>
    <col min="2833" max="2833" width="12.7109375" style="1" customWidth="1"/>
    <col min="2834" max="2834" width="1.28515625" style="1" customWidth="1"/>
    <col min="2835" max="3073" width="11.42578125" style="1"/>
    <col min="3074" max="3074" width="14.7109375" style="1" customWidth="1"/>
    <col min="3075" max="3075" width="12" style="1" customWidth="1"/>
    <col min="3076" max="3078" width="10.7109375" style="1" customWidth="1"/>
    <col min="3079" max="3079" width="11.28515625" style="1" customWidth="1"/>
    <col min="3080" max="3084" width="10.7109375" style="1" customWidth="1"/>
    <col min="3085" max="3085" width="11.42578125" style="1"/>
    <col min="3086" max="3086" width="19.28515625" style="1" customWidth="1"/>
    <col min="3087" max="3087" width="15.5703125" style="1" customWidth="1"/>
    <col min="3088" max="3088" width="11" style="1" customWidth="1"/>
    <col min="3089" max="3089" width="12.7109375" style="1" customWidth="1"/>
    <col min="3090" max="3090" width="1.28515625" style="1" customWidth="1"/>
    <col min="3091" max="3329" width="11.42578125" style="1"/>
    <col min="3330" max="3330" width="14.7109375" style="1" customWidth="1"/>
    <col min="3331" max="3331" width="12" style="1" customWidth="1"/>
    <col min="3332" max="3334" width="10.7109375" style="1" customWidth="1"/>
    <col min="3335" max="3335" width="11.28515625" style="1" customWidth="1"/>
    <col min="3336" max="3340" width="10.7109375" style="1" customWidth="1"/>
    <col min="3341" max="3341" width="11.42578125" style="1"/>
    <col min="3342" max="3342" width="19.28515625" style="1" customWidth="1"/>
    <col min="3343" max="3343" width="15.5703125" style="1" customWidth="1"/>
    <col min="3344" max="3344" width="11" style="1" customWidth="1"/>
    <col min="3345" max="3345" width="12.7109375" style="1" customWidth="1"/>
    <col min="3346" max="3346" width="1.28515625" style="1" customWidth="1"/>
    <col min="3347" max="3585" width="11.42578125" style="1"/>
    <col min="3586" max="3586" width="14.7109375" style="1" customWidth="1"/>
    <col min="3587" max="3587" width="12" style="1" customWidth="1"/>
    <col min="3588" max="3590" width="10.7109375" style="1" customWidth="1"/>
    <col min="3591" max="3591" width="11.28515625" style="1" customWidth="1"/>
    <col min="3592" max="3596" width="10.7109375" style="1" customWidth="1"/>
    <col min="3597" max="3597" width="11.42578125" style="1"/>
    <col min="3598" max="3598" width="19.28515625" style="1" customWidth="1"/>
    <col min="3599" max="3599" width="15.5703125" style="1" customWidth="1"/>
    <col min="3600" max="3600" width="11" style="1" customWidth="1"/>
    <col min="3601" max="3601" width="12.7109375" style="1" customWidth="1"/>
    <col min="3602" max="3602" width="1.28515625" style="1" customWidth="1"/>
    <col min="3603" max="3841" width="11.42578125" style="1"/>
    <col min="3842" max="3842" width="14.7109375" style="1" customWidth="1"/>
    <col min="3843" max="3843" width="12" style="1" customWidth="1"/>
    <col min="3844" max="3846" width="10.7109375" style="1" customWidth="1"/>
    <col min="3847" max="3847" width="11.28515625" style="1" customWidth="1"/>
    <col min="3848" max="3852" width="10.7109375" style="1" customWidth="1"/>
    <col min="3853" max="3853" width="11.42578125" style="1"/>
    <col min="3854" max="3854" width="19.28515625" style="1" customWidth="1"/>
    <col min="3855" max="3855" width="15.5703125" style="1" customWidth="1"/>
    <col min="3856" max="3856" width="11" style="1" customWidth="1"/>
    <col min="3857" max="3857" width="12.7109375" style="1" customWidth="1"/>
    <col min="3858" max="3858" width="1.28515625" style="1" customWidth="1"/>
    <col min="3859" max="4097" width="11.42578125" style="1"/>
    <col min="4098" max="4098" width="14.7109375" style="1" customWidth="1"/>
    <col min="4099" max="4099" width="12" style="1" customWidth="1"/>
    <col min="4100" max="4102" width="10.7109375" style="1" customWidth="1"/>
    <col min="4103" max="4103" width="11.28515625" style="1" customWidth="1"/>
    <col min="4104" max="4108" width="10.7109375" style="1" customWidth="1"/>
    <col min="4109" max="4109" width="11.42578125" style="1"/>
    <col min="4110" max="4110" width="19.28515625" style="1" customWidth="1"/>
    <col min="4111" max="4111" width="15.5703125" style="1" customWidth="1"/>
    <col min="4112" max="4112" width="11" style="1" customWidth="1"/>
    <col min="4113" max="4113" width="12.7109375" style="1" customWidth="1"/>
    <col min="4114" max="4114" width="1.28515625" style="1" customWidth="1"/>
    <col min="4115" max="4353" width="11.42578125" style="1"/>
    <col min="4354" max="4354" width="14.7109375" style="1" customWidth="1"/>
    <col min="4355" max="4355" width="12" style="1" customWidth="1"/>
    <col min="4356" max="4358" width="10.7109375" style="1" customWidth="1"/>
    <col min="4359" max="4359" width="11.28515625" style="1" customWidth="1"/>
    <col min="4360" max="4364" width="10.7109375" style="1" customWidth="1"/>
    <col min="4365" max="4365" width="11.42578125" style="1"/>
    <col min="4366" max="4366" width="19.28515625" style="1" customWidth="1"/>
    <col min="4367" max="4367" width="15.5703125" style="1" customWidth="1"/>
    <col min="4368" max="4368" width="11" style="1" customWidth="1"/>
    <col min="4369" max="4369" width="12.7109375" style="1" customWidth="1"/>
    <col min="4370" max="4370" width="1.28515625" style="1" customWidth="1"/>
    <col min="4371" max="4609" width="11.42578125" style="1"/>
    <col min="4610" max="4610" width="14.7109375" style="1" customWidth="1"/>
    <col min="4611" max="4611" width="12" style="1" customWidth="1"/>
    <col min="4612" max="4614" width="10.7109375" style="1" customWidth="1"/>
    <col min="4615" max="4615" width="11.28515625" style="1" customWidth="1"/>
    <col min="4616" max="4620" width="10.7109375" style="1" customWidth="1"/>
    <col min="4621" max="4621" width="11.42578125" style="1"/>
    <col min="4622" max="4622" width="19.28515625" style="1" customWidth="1"/>
    <col min="4623" max="4623" width="15.5703125" style="1" customWidth="1"/>
    <col min="4624" max="4624" width="11" style="1" customWidth="1"/>
    <col min="4625" max="4625" width="12.7109375" style="1" customWidth="1"/>
    <col min="4626" max="4626" width="1.28515625" style="1" customWidth="1"/>
    <col min="4627" max="4865" width="11.42578125" style="1"/>
    <col min="4866" max="4866" width="14.7109375" style="1" customWidth="1"/>
    <col min="4867" max="4867" width="12" style="1" customWidth="1"/>
    <col min="4868" max="4870" width="10.7109375" style="1" customWidth="1"/>
    <col min="4871" max="4871" width="11.28515625" style="1" customWidth="1"/>
    <col min="4872" max="4876" width="10.7109375" style="1" customWidth="1"/>
    <col min="4877" max="4877" width="11.42578125" style="1"/>
    <col min="4878" max="4878" width="19.28515625" style="1" customWidth="1"/>
    <col min="4879" max="4879" width="15.5703125" style="1" customWidth="1"/>
    <col min="4880" max="4880" width="11" style="1" customWidth="1"/>
    <col min="4881" max="4881" width="12.7109375" style="1" customWidth="1"/>
    <col min="4882" max="4882" width="1.28515625" style="1" customWidth="1"/>
    <col min="4883" max="5121" width="11.42578125" style="1"/>
    <col min="5122" max="5122" width="14.7109375" style="1" customWidth="1"/>
    <col min="5123" max="5123" width="12" style="1" customWidth="1"/>
    <col min="5124" max="5126" width="10.7109375" style="1" customWidth="1"/>
    <col min="5127" max="5127" width="11.28515625" style="1" customWidth="1"/>
    <col min="5128" max="5132" width="10.7109375" style="1" customWidth="1"/>
    <col min="5133" max="5133" width="11.42578125" style="1"/>
    <col min="5134" max="5134" width="19.28515625" style="1" customWidth="1"/>
    <col min="5135" max="5135" width="15.5703125" style="1" customWidth="1"/>
    <col min="5136" max="5136" width="11" style="1" customWidth="1"/>
    <col min="5137" max="5137" width="12.7109375" style="1" customWidth="1"/>
    <col min="5138" max="5138" width="1.28515625" style="1" customWidth="1"/>
    <col min="5139" max="5377" width="11.42578125" style="1"/>
    <col min="5378" max="5378" width="14.7109375" style="1" customWidth="1"/>
    <col min="5379" max="5379" width="12" style="1" customWidth="1"/>
    <col min="5380" max="5382" width="10.7109375" style="1" customWidth="1"/>
    <col min="5383" max="5383" width="11.28515625" style="1" customWidth="1"/>
    <col min="5384" max="5388" width="10.7109375" style="1" customWidth="1"/>
    <col min="5389" max="5389" width="11.42578125" style="1"/>
    <col min="5390" max="5390" width="19.28515625" style="1" customWidth="1"/>
    <col min="5391" max="5391" width="15.5703125" style="1" customWidth="1"/>
    <col min="5392" max="5392" width="11" style="1" customWidth="1"/>
    <col min="5393" max="5393" width="12.7109375" style="1" customWidth="1"/>
    <col min="5394" max="5394" width="1.28515625" style="1" customWidth="1"/>
    <col min="5395" max="5633" width="11.42578125" style="1"/>
    <col min="5634" max="5634" width="14.7109375" style="1" customWidth="1"/>
    <col min="5635" max="5635" width="12" style="1" customWidth="1"/>
    <col min="5636" max="5638" width="10.7109375" style="1" customWidth="1"/>
    <col min="5639" max="5639" width="11.28515625" style="1" customWidth="1"/>
    <col min="5640" max="5644" width="10.7109375" style="1" customWidth="1"/>
    <col min="5645" max="5645" width="11.42578125" style="1"/>
    <col min="5646" max="5646" width="19.28515625" style="1" customWidth="1"/>
    <col min="5647" max="5647" width="15.5703125" style="1" customWidth="1"/>
    <col min="5648" max="5648" width="11" style="1" customWidth="1"/>
    <col min="5649" max="5649" width="12.7109375" style="1" customWidth="1"/>
    <col min="5650" max="5650" width="1.28515625" style="1" customWidth="1"/>
    <col min="5651" max="5889" width="11.42578125" style="1"/>
    <col min="5890" max="5890" width="14.7109375" style="1" customWidth="1"/>
    <col min="5891" max="5891" width="12" style="1" customWidth="1"/>
    <col min="5892" max="5894" width="10.7109375" style="1" customWidth="1"/>
    <col min="5895" max="5895" width="11.28515625" style="1" customWidth="1"/>
    <col min="5896" max="5900" width="10.7109375" style="1" customWidth="1"/>
    <col min="5901" max="5901" width="11.42578125" style="1"/>
    <col min="5902" max="5902" width="19.28515625" style="1" customWidth="1"/>
    <col min="5903" max="5903" width="15.5703125" style="1" customWidth="1"/>
    <col min="5904" max="5904" width="11" style="1" customWidth="1"/>
    <col min="5905" max="5905" width="12.7109375" style="1" customWidth="1"/>
    <col min="5906" max="5906" width="1.28515625" style="1" customWidth="1"/>
    <col min="5907" max="6145" width="11.42578125" style="1"/>
    <col min="6146" max="6146" width="14.7109375" style="1" customWidth="1"/>
    <col min="6147" max="6147" width="12" style="1" customWidth="1"/>
    <col min="6148" max="6150" width="10.7109375" style="1" customWidth="1"/>
    <col min="6151" max="6151" width="11.28515625" style="1" customWidth="1"/>
    <col min="6152" max="6156" width="10.7109375" style="1" customWidth="1"/>
    <col min="6157" max="6157" width="11.42578125" style="1"/>
    <col min="6158" max="6158" width="19.28515625" style="1" customWidth="1"/>
    <col min="6159" max="6159" width="15.5703125" style="1" customWidth="1"/>
    <col min="6160" max="6160" width="11" style="1" customWidth="1"/>
    <col min="6161" max="6161" width="12.7109375" style="1" customWidth="1"/>
    <col min="6162" max="6162" width="1.28515625" style="1" customWidth="1"/>
    <col min="6163" max="6401" width="11.42578125" style="1"/>
    <col min="6402" max="6402" width="14.7109375" style="1" customWidth="1"/>
    <col min="6403" max="6403" width="12" style="1" customWidth="1"/>
    <col min="6404" max="6406" width="10.7109375" style="1" customWidth="1"/>
    <col min="6407" max="6407" width="11.28515625" style="1" customWidth="1"/>
    <col min="6408" max="6412" width="10.7109375" style="1" customWidth="1"/>
    <col min="6413" max="6413" width="11.42578125" style="1"/>
    <col min="6414" max="6414" width="19.28515625" style="1" customWidth="1"/>
    <col min="6415" max="6415" width="15.5703125" style="1" customWidth="1"/>
    <col min="6416" max="6416" width="11" style="1" customWidth="1"/>
    <col min="6417" max="6417" width="12.7109375" style="1" customWidth="1"/>
    <col min="6418" max="6418" width="1.28515625" style="1" customWidth="1"/>
    <col min="6419" max="6657" width="11.42578125" style="1"/>
    <col min="6658" max="6658" width="14.7109375" style="1" customWidth="1"/>
    <col min="6659" max="6659" width="12" style="1" customWidth="1"/>
    <col min="6660" max="6662" width="10.7109375" style="1" customWidth="1"/>
    <col min="6663" max="6663" width="11.28515625" style="1" customWidth="1"/>
    <col min="6664" max="6668" width="10.7109375" style="1" customWidth="1"/>
    <col min="6669" max="6669" width="11.42578125" style="1"/>
    <col min="6670" max="6670" width="19.28515625" style="1" customWidth="1"/>
    <col min="6671" max="6671" width="15.5703125" style="1" customWidth="1"/>
    <col min="6672" max="6672" width="11" style="1" customWidth="1"/>
    <col min="6673" max="6673" width="12.7109375" style="1" customWidth="1"/>
    <col min="6674" max="6674" width="1.28515625" style="1" customWidth="1"/>
    <col min="6675" max="6913" width="11.42578125" style="1"/>
    <col min="6914" max="6914" width="14.7109375" style="1" customWidth="1"/>
    <col min="6915" max="6915" width="12" style="1" customWidth="1"/>
    <col min="6916" max="6918" width="10.7109375" style="1" customWidth="1"/>
    <col min="6919" max="6919" width="11.28515625" style="1" customWidth="1"/>
    <col min="6920" max="6924" width="10.7109375" style="1" customWidth="1"/>
    <col min="6925" max="6925" width="11.42578125" style="1"/>
    <col min="6926" max="6926" width="19.28515625" style="1" customWidth="1"/>
    <col min="6927" max="6927" width="15.5703125" style="1" customWidth="1"/>
    <col min="6928" max="6928" width="11" style="1" customWidth="1"/>
    <col min="6929" max="6929" width="12.7109375" style="1" customWidth="1"/>
    <col min="6930" max="6930" width="1.28515625" style="1" customWidth="1"/>
    <col min="6931" max="7169" width="11.42578125" style="1"/>
    <col min="7170" max="7170" width="14.7109375" style="1" customWidth="1"/>
    <col min="7171" max="7171" width="12" style="1" customWidth="1"/>
    <col min="7172" max="7174" width="10.7109375" style="1" customWidth="1"/>
    <col min="7175" max="7175" width="11.28515625" style="1" customWidth="1"/>
    <col min="7176" max="7180" width="10.7109375" style="1" customWidth="1"/>
    <col min="7181" max="7181" width="11.42578125" style="1"/>
    <col min="7182" max="7182" width="19.28515625" style="1" customWidth="1"/>
    <col min="7183" max="7183" width="15.5703125" style="1" customWidth="1"/>
    <col min="7184" max="7184" width="11" style="1" customWidth="1"/>
    <col min="7185" max="7185" width="12.7109375" style="1" customWidth="1"/>
    <col min="7186" max="7186" width="1.28515625" style="1" customWidth="1"/>
    <col min="7187" max="7425" width="11.42578125" style="1"/>
    <col min="7426" max="7426" width="14.7109375" style="1" customWidth="1"/>
    <col min="7427" max="7427" width="12" style="1" customWidth="1"/>
    <col min="7428" max="7430" width="10.7109375" style="1" customWidth="1"/>
    <col min="7431" max="7431" width="11.28515625" style="1" customWidth="1"/>
    <col min="7432" max="7436" width="10.7109375" style="1" customWidth="1"/>
    <col min="7437" max="7437" width="11.42578125" style="1"/>
    <col min="7438" max="7438" width="19.28515625" style="1" customWidth="1"/>
    <col min="7439" max="7439" width="15.5703125" style="1" customWidth="1"/>
    <col min="7440" max="7440" width="11" style="1" customWidth="1"/>
    <col min="7441" max="7441" width="12.7109375" style="1" customWidth="1"/>
    <col min="7442" max="7442" width="1.28515625" style="1" customWidth="1"/>
    <col min="7443" max="7681" width="11.42578125" style="1"/>
    <col min="7682" max="7682" width="14.7109375" style="1" customWidth="1"/>
    <col min="7683" max="7683" width="12" style="1" customWidth="1"/>
    <col min="7684" max="7686" width="10.7109375" style="1" customWidth="1"/>
    <col min="7687" max="7687" width="11.28515625" style="1" customWidth="1"/>
    <col min="7688" max="7692" width="10.7109375" style="1" customWidth="1"/>
    <col min="7693" max="7693" width="11.42578125" style="1"/>
    <col min="7694" max="7694" width="19.28515625" style="1" customWidth="1"/>
    <col min="7695" max="7695" width="15.5703125" style="1" customWidth="1"/>
    <col min="7696" max="7696" width="11" style="1" customWidth="1"/>
    <col min="7697" max="7697" width="12.7109375" style="1" customWidth="1"/>
    <col min="7698" max="7698" width="1.28515625" style="1" customWidth="1"/>
    <col min="7699" max="7937" width="11.42578125" style="1"/>
    <col min="7938" max="7938" width="14.7109375" style="1" customWidth="1"/>
    <col min="7939" max="7939" width="12" style="1" customWidth="1"/>
    <col min="7940" max="7942" width="10.7109375" style="1" customWidth="1"/>
    <col min="7943" max="7943" width="11.28515625" style="1" customWidth="1"/>
    <col min="7944" max="7948" width="10.7109375" style="1" customWidth="1"/>
    <col min="7949" max="7949" width="11.42578125" style="1"/>
    <col min="7950" max="7950" width="19.28515625" style="1" customWidth="1"/>
    <col min="7951" max="7951" width="15.5703125" style="1" customWidth="1"/>
    <col min="7952" max="7952" width="11" style="1" customWidth="1"/>
    <col min="7953" max="7953" width="12.7109375" style="1" customWidth="1"/>
    <col min="7954" max="7954" width="1.28515625" style="1" customWidth="1"/>
    <col min="7955" max="8193" width="11.42578125" style="1"/>
    <col min="8194" max="8194" width="14.7109375" style="1" customWidth="1"/>
    <col min="8195" max="8195" width="12" style="1" customWidth="1"/>
    <col min="8196" max="8198" width="10.7109375" style="1" customWidth="1"/>
    <col min="8199" max="8199" width="11.28515625" style="1" customWidth="1"/>
    <col min="8200" max="8204" width="10.7109375" style="1" customWidth="1"/>
    <col min="8205" max="8205" width="11.42578125" style="1"/>
    <col min="8206" max="8206" width="19.28515625" style="1" customWidth="1"/>
    <col min="8207" max="8207" width="15.5703125" style="1" customWidth="1"/>
    <col min="8208" max="8208" width="11" style="1" customWidth="1"/>
    <col min="8209" max="8209" width="12.7109375" style="1" customWidth="1"/>
    <col min="8210" max="8210" width="1.28515625" style="1" customWidth="1"/>
    <col min="8211" max="8449" width="11.42578125" style="1"/>
    <col min="8450" max="8450" width="14.7109375" style="1" customWidth="1"/>
    <col min="8451" max="8451" width="12" style="1" customWidth="1"/>
    <col min="8452" max="8454" width="10.7109375" style="1" customWidth="1"/>
    <col min="8455" max="8455" width="11.28515625" style="1" customWidth="1"/>
    <col min="8456" max="8460" width="10.7109375" style="1" customWidth="1"/>
    <col min="8461" max="8461" width="11.42578125" style="1"/>
    <col min="8462" max="8462" width="19.28515625" style="1" customWidth="1"/>
    <col min="8463" max="8463" width="15.5703125" style="1" customWidth="1"/>
    <col min="8464" max="8464" width="11" style="1" customWidth="1"/>
    <col min="8465" max="8465" width="12.7109375" style="1" customWidth="1"/>
    <col min="8466" max="8466" width="1.28515625" style="1" customWidth="1"/>
    <col min="8467" max="8705" width="11.42578125" style="1"/>
    <col min="8706" max="8706" width="14.7109375" style="1" customWidth="1"/>
    <col min="8707" max="8707" width="12" style="1" customWidth="1"/>
    <col min="8708" max="8710" width="10.7109375" style="1" customWidth="1"/>
    <col min="8711" max="8711" width="11.28515625" style="1" customWidth="1"/>
    <col min="8712" max="8716" width="10.7109375" style="1" customWidth="1"/>
    <col min="8717" max="8717" width="11.42578125" style="1"/>
    <col min="8718" max="8718" width="19.28515625" style="1" customWidth="1"/>
    <col min="8719" max="8719" width="15.5703125" style="1" customWidth="1"/>
    <col min="8720" max="8720" width="11" style="1" customWidth="1"/>
    <col min="8721" max="8721" width="12.7109375" style="1" customWidth="1"/>
    <col min="8722" max="8722" width="1.28515625" style="1" customWidth="1"/>
    <col min="8723" max="8961" width="11.42578125" style="1"/>
    <col min="8962" max="8962" width="14.7109375" style="1" customWidth="1"/>
    <col min="8963" max="8963" width="12" style="1" customWidth="1"/>
    <col min="8964" max="8966" width="10.7109375" style="1" customWidth="1"/>
    <col min="8967" max="8967" width="11.28515625" style="1" customWidth="1"/>
    <col min="8968" max="8972" width="10.7109375" style="1" customWidth="1"/>
    <col min="8973" max="8973" width="11.42578125" style="1"/>
    <col min="8974" max="8974" width="19.28515625" style="1" customWidth="1"/>
    <col min="8975" max="8975" width="15.5703125" style="1" customWidth="1"/>
    <col min="8976" max="8976" width="11" style="1" customWidth="1"/>
    <col min="8977" max="8977" width="12.7109375" style="1" customWidth="1"/>
    <col min="8978" max="8978" width="1.28515625" style="1" customWidth="1"/>
    <col min="8979" max="9217" width="11.42578125" style="1"/>
    <col min="9218" max="9218" width="14.7109375" style="1" customWidth="1"/>
    <col min="9219" max="9219" width="12" style="1" customWidth="1"/>
    <col min="9220" max="9222" width="10.7109375" style="1" customWidth="1"/>
    <col min="9223" max="9223" width="11.28515625" style="1" customWidth="1"/>
    <col min="9224" max="9228" width="10.7109375" style="1" customWidth="1"/>
    <col min="9229" max="9229" width="11.42578125" style="1"/>
    <col min="9230" max="9230" width="19.28515625" style="1" customWidth="1"/>
    <col min="9231" max="9231" width="15.5703125" style="1" customWidth="1"/>
    <col min="9232" max="9232" width="11" style="1" customWidth="1"/>
    <col min="9233" max="9233" width="12.7109375" style="1" customWidth="1"/>
    <col min="9234" max="9234" width="1.28515625" style="1" customWidth="1"/>
    <col min="9235" max="9473" width="11.42578125" style="1"/>
    <col min="9474" max="9474" width="14.7109375" style="1" customWidth="1"/>
    <col min="9475" max="9475" width="12" style="1" customWidth="1"/>
    <col min="9476" max="9478" width="10.7109375" style="1" customWidth="1"/>
    <col min="9479" max="9479" width="11.28515625" style="1" customWidth="1"/>
    <col min="9480" max="9484" width="10.7109375" style="1" customWidth="1"/>
    <col min="9485" max="9485" width="11.42578125" style="1"/>
    <col min="9486" max="9486" width="19.28515625" style="1" customWidth="1"/>
    <col min="9487" max="9487" width="15.5703125" style="1" customWidth="1"/>
    <col min="9488" max="9488" width="11" style="1" customWidth="1"/>
    <col min="9489" max="9489" width="12.7109375" style="1" customWidth="1"/>
    <col min="9490" max="9490" width="1.28515625" style="1" customWidth="1"/>
    <col min="9491" max="9729" width="11.42578125" style="1"/>
    <col min="9730" max="9730" width="14.7109375" style="1" customWidth="1"/>
    <col min="9731" max="9731" width="12" style="1" customWidth="1"/>
    <col min="9732" max="9734" width="10.7109375" style="1" customWidth="1"/>
    <col min="9735" max="9735" width="11.28515625" style="1" customWidth="1"/>
    <col min="9736" max="9740" width="10.7109375" style="1" customWidth="1"/>
    <col min="9741" max="9741" width="11.42578125" style="1"/>
    <col min="9742" max="9742" width="19.28515625" style="1" customWidth="1"/>
    <col min="9743" max="9743" width="15.5703125" style="1" customWidth="1"/>
    <col min="9744" max="9744" width="11" style="1" customWidth="1"/>
    <col min="9745" max="9745" width="12.7109375" style="1" customWidth="1"/>
    <col min="9746" max="9746" width="1.28515625" style="1" customWidth="1"/>
    <col min="9747" max="9985" width="11.42578125" style="1"/>
    <col min="9986" max="9986" width="14.7109375" style="1" customWidth="1"/>
    <col min="9987" max="9987" width="12" style="1" customWidth="1"/>
    <col min="9988" max="9990" width="10.7109375" style="1" customWidth="1"/>
    <col min="9991" max="9991" width="11.28515625" style="1" customWidth="1"/>
    <col min="9992" max="9996" width="10.7109375" style="1" customWidth="1"/>
    <col min="9997" max="9997" width="11.42578125" style="1"/>
    <col min="9998" max="9998" width="19.28515625" style="1" customWidth="1"/>
    <col min="9999" max="9999" width="15.5703125" style="1" customWidth="1"/>
    <col min="10000" max="10000" width="11" style="1" customWidth="1"/>
    <col min="10001" max="10001" width="12.7109375" style="1" customWidth="1"/>
    <col min="10002" max="10002" width="1.28515625" style="1" customWidth="1"/>
    <col min="10003" max="10241" width="11.42578125" style="1"/>
    <col min="10242" max="10242" width="14.7109375" style="1" customWidth="1"/>
    <col min="10243" max="10243" width="12" style="1" customWidth="1"/>
    <col min="10244" max="10246" width="10.7109375" style="1" customWidth="1"/>
    <col min="10247" max="10247" width="11.28515625" style="1" customWidth="1"/>
    <col min="10248" max="10252" width="10.7109375" style="1" customWidth="1"/>
    <col min="10253" max="10253" width="11.42578125" style="1"/>
    <col min="10254" max="10254" width="19.28515625" style="1" customWidth="1"/>
    <col min="10255" max="10255" width="15.5703125" style="1" customWidth="1"/>
    <col min="10256" max="10256" width="11" style="1" customWidth="1"/>
    <col min="10257" max="10257" width="12.7109375" style="1" customWidth="1"/>
    <col min="10258" max="10258" width="1.28515625" style="1" customWidth="1"/>
    <col min="10259" max="10497" width="11.42578125" style="1"/>
    <col min="10498" max="10498" width="14.7109375" style="1" customWidth="1"/>
    <col min="10499" max="10499" width="12" style="1" customWidth="1"/>
    <col min="10500" max="10502" width="10.7109375" style="1" customWidth="1"/>
    <col min="10503" max="10503" width="11.28515625" style="1" customWidth="1"/>
    <col min="10504" max="10508" width="10.7109375" style="1" customWidth="1"/>
    <col min="10509" max="10509" width="11.42578125" style="1"/>
    <col min="10510" max="10510" width="19.28515625" style="1" customWidth="1"/>
    <col min="10511" max="10511" width="15.5703125" style="1" customWidth="1"/>
    <col min="10512" max="10512" width="11" style="1" customWidth="1"/>
    <col min="10513" max="10513" width="12.7109375" style="1" customWidth="1"/>
    <col min="10514" max="10514" width="1.28515625" style="1" customWidth="1"/>
    <col min="10515" max="10753" width="11.42578125" style="1"/>
    <col min="10754" max="10754" width="14.7109375" style="1" customWidth="1"/>
    <col min="10755" max="10755" width="12" style="1" customWidth="1"/>
    <col min="10756" max="10758" width="10.7109375" style="1" customWidth="1"/>
    <col min="10759" max="10759" width="11.28515625" style="1" customWidth="1"/>
    <col min="10760" max="10764" width="10.7109375" style="1" customWidth="1"/>
    <col min="10765" max="10765" width="11.42578125" style="1"/>
    <col min="10766" max="10766" width="19.28515625" style="1" customWidth="1"/>
    <col min="10767" max="10767" width="15.5703125" style="1" customWidth="1"/>
    <col min="10768" max="10768" width="11" style="1" customWidth="1"/>
    <col min="10769" max="10769" width="12.7109375" style="1" customWidth="1"/>
    <col min="10770" max="10770" width="1.28515625" style="1" customWidth="1"/>
    <col min="10771" max="11009" width="11.42578125" style="1"/>
    <col min="11010" max="11010" width="14.7109375" style="1" customWidth="1"/>
    <col min="11011" max="11011" width="12" style="1" customWidth="1"/>
    <col min="11012" max="11014" width="10.7109375" style="1" customWidth="1"/>
    <col min="11015" max="11015" width="11.28515625" style="1" customWidth="1"/>
    <col min="11016" max="11020" width="10.7109375" style="1" customWidth="1"/>
    <col min="11021" max="11021" width="11.42578125" style="1"/>
    <col min="11022" max="11022" width="19.28515625" style="1" customWidth="1"/>
    <col min="11023" max="11023" width="15.5703125" style="1" customWidth="1"/>
    <col min="11024" max="11024" width="11" style="1" customWidth="1"/>
    <col min="11025" max="11025" width="12.7109375" style="1" customWidth="1"/>
    <col min="11026" max="11026" width="1.28515625" style="1" customWidth="1"/>
    <col min="11027" max="11265" width="11.42578125" style="1"/>
    <col min="11266" max="11266" width="14.7109375" style="1" customWidth="1"/>
    <col min="11267" max="11267" width="12" style="1" customWidth="1"/>
    <col min="11268" max="11270" width="10.7109375" style="1" customWidth="1"/>
    <col min="11271" max="11271" width="11.28515625" style="1" customWidth="1"/>
    <col min="11272" max="11276" width="10.7109375" style="1" customWidth="1"/>
    <col min="11277" max="11277" width="11.42578125" style="1"/>
    <col min="11278" max="11278" width="19.28515625" style="1" customWidth="1"/>
    <col min="11279" max="11279" width="15.5703125" style="1" customWidth="1"/>
    <col min="11280" max="11280" width="11" style="1" customWidth="1"/>
    <col min="11281" max="11281" width="12.7109375" style="1" customWidth="1"/>
    <col min="11282" max="11282" width="1.28515625" style="1" customWidth="1"/>
    <col min="11283" max="11521" width="11.42578125" style="1"/>
    <col min="11522" max="11522" width="14.7109375" style="1" customWidth="1"/>
    <col min="11523" max="11523" width="12" style="1" customWidth="1"/>
    <col min="11524" max="11526" width="10.7109375" style="1" customWidth="1"/>
    <col min="11527" max="11527" width="11.28515625" style="1" customWidth="1"/>
    <col min="11528" max="11532" width="10.7109375" style="1" customWidth="1"/>
    <col min="11533" max="11533" width="11.42578125" style="1"/>
    <col min="11534" max="11534" width="19.28515625" style="1" customWidth="1"/>
    <col min="11535" max="11535" width="15.5703125" style="1" customWidth="1"/>
    <col min="11536" max="11536" width="11" style="1" customWidth="1"/>
    <col min="11537" max="11537" width="12.7109375" style="1" customWidth="1"/>
    <col min="11538" max="11538" width="1.28515625" style="1" customWidth="1"/>
    <col min="11539" max="11777" width="11.42578125" style="1"/>
    <col min="11778" max="11778" width="14.7109375" style="1" customWidth="1"/>
    <col min="11779" max="11779" width="12" style="1" customWidth="1"/>
    <col min="11780" max="11782" width="10.7109375" style="1" customWidth="1"/>
    <col min="11783" max="11783" width="11.28515625" style="1" customWidth="1"/>
    <col min="11784" max="11788" width="10.7109375" style="1" customWidth="1"/>
    <col min="11789" max="11789" width="11.42578125" style="1"/>
    <col min="11790" max="11790" width="19.28515625" style="1" customWidth="1"/>
    <col min="11791" max="11791" width="15.5703125" style="1" customWidth="1"/>
    <col min="11792" max="11792" width="11" style="1" customWidth="1"/>
    <col min="11793" max="11793" width="12.7109375" style="1" customWidth="1"/>
    <col min="11794" max="11794" width="1.28515625" style="1" customWidth="1"/>
    <col min="11795" max="12033" width="11.42578125" style="1"/>
    <col min="12034" max="12034" width="14.7109375" style="1" customWidth="1"/>
    <col min="12035" max="12035" width="12" style="1" customWidth="1"/>
    <col min="12036" max="12038" width="10.7109375" style="1" customWidth="1"/>
    <col min="12039" max="12039" width="11.28515625" style="1" customWidth="1"/>
    <col min="12040" max="12044" width="10.7109375" style="1" customWidth="1"/>
    <col min="12045" max="12045" width="11.42578125" style="1"/>
    <col min="12046" max="12046" width="19.28515625" style="1" customWidth="1"/>
    <col min="12047" max="12047" width="15.5703125" style="1" customWidth="1"/>
    <col min="12048" max="12048" width="11" style="1" customWidth="1"/>
    <col min="12049" max="12049" width="12.7109375" style="1" customWidth="1"/>
    <col min="12050" max="12050" width="1.28515625" style="1" customWidth="1"/>
    <col min="12051" max="12289" width="11.42578125" style="1"/>
    <col min="12290" max="12290" width="14.7109375" style="1" customWidth="1"/>
    <col min="12291" max="12291" width="12" style="1" customWidth="1"/>
    <col min="12292" max="12294" width="10.7109375" style="1" customWidth="1"/>
    <col min="12295" max="12295" width="11.28515625" style="1" customWidth="1"/>
    <col min="12296" max="12300" width="10.7109375" style="1" customWidth="1"/>
    <col min="12301" max="12301" width="11.42578125" style="1"/>
    <col min="12302" max="12302" width="19.28515625" style="1" customWidth="1"/>
    <col min="12303" max="12303" width="15.5703125" style="1" customWidth="1"/>
    <col min="12304" max="12304" width="11" style="1" customWidth="1"/>
    <col min="12305" max="12305" width="12.7109375" style="1" customWidth="1"/>
    <col min="12306" max="12306" width="1.28515625" style="1" customWidth="1"/>
    <col min="12307" max="12545" width="11.42578125" style="1"/>
    <col min="12546" max="12546" width="14.7109375" style="1" customWidth="1"/>
    <col min="12547" max="12547" width="12" style="1" customWidth="1"/>
    <col min="12548" max="12550" width="10.7109375" style="1" customWidth="1"/>
    <col min="12551" max="12551" width="11.28515625" style="1" customWidth="1"/>
    <col min="12552" max="12556" width="10.7109375" style="1" customWidth="1"/>
    <col min="12557" max="12557" width="11.42578125" style="1"/>
    <col min="12558" max="12558" width="19.28515625" style="1" customWidth="1"/>
    <col min="12559" max="12559" width="15.5703125" style="1" customWidth="1"/>
    <col min="12560" max="12560" width="11" style="1" customWidth="1"/>
    <col min="12561" max="12561" width="12.7109375" style="1" customWidth="1"/>
    <col min="12562" max="12562" width="1.28515625" style="1" customWidth="1"/>
    <col min="12563" max="12801" width="11.42578125" style="1"/>
    <col min="12802" max="12802" width="14.7109375" style="1" customWidth="1"/>
    <col min="12803" max="12803" width="12" style="1" customWidth="1"/>
    <col min="12804" max="12806" width="10.7109375" style="1" customWidth="1"/>
    <col min="12807" max="12807" width="11.28515625" style="1" customWidth="1"/>
    <col min="12808" max="12812" width="10.7109375" style="1" customWidth="1"/>
    <col min="12813" max="12813" width="11.42578125" style="1"/>
    <col min="12814" max="12814" width="19.28515625" style="1" customWidth="1"/>
    <col min="12815" max="12815" width="15.5703125" style="1" customWidth="1"/>
    <col min="12816" max="12816" width="11" style="1" customWidth="1"/>
    <col min="12817" max="12817" width="12.7109375" style="1" customWidth="1"/>
    <col min="12818" max="12818" width="1.28515625" style="1" customWidth="1"/>
    <col min="12819" max="13057" width="11.42578125" style="1"/>
    <col min="13058" max="13058" width="14.7109375" style="1" customWidth="1"/>
    <col min="13059" max="13059" width="12" style="1" customWidth="1"/>
    <col min="13060" max="13062" width="10.7109375" style="1" customWidth="1"/>
    <col min="13063" max="13063" width="11.28515625" style="1" customWidth="1"/>
    <col min="13064" max="13068" width="10.7109375" style="1" customWidth="1"/>
    <col min="13069" max="13069" width="11.42578125" style="1"/>
    <col min="13070" max="13070" width="19.28515625" style="1" customWidth="1"/>
    <col min="13071" max="13071" width="15.5703125" style="1" customWidth="1"/>
    <col min="13072" max="13072" width="11" style="1" customWidth="1"/>
    <col min="13073" max="13073" width="12.7109375" style="1" customWidth="1"/>
    <col min="13074" max="13074" width="1.28515625" style="1" customWidth="1"/>
    <col min="13075" max="13313" width="11.42578125" style="1"/>
    <col min="13314" max="13314" width="14.7109375" style="1" customWidth="1"/>
    <col min="13315" max="13315" width="12" style="1" customWidth="1"/>
    <col min="13316" max="13318" width="10.7109375" style="1" customWidth="1"/>
    <col min="13319" max="13319" width="11.28515625" style="1" customWidth="1"/>
    <col min="13320" max="13324" width="10.7109375" style="1" customWidth="1"/>
    <col min="13325" max="13325" width="11.42578125" style="1"/>
    <col min="13326" max="13326" width="19.28515625" style="1" customWidth="1"/>
    <col min="13327" max="13327" width="15.5703125" style="1" customWidth="1"/>
    <col min="13328" max="13328" width="11" style="1" customWidth="1"/>
    <col min="13329" max="13329" width="12.7109375" style="1" customWidth="1"/>
    <col min="13330" max="13330" width="1.28515625" style="1" customWidth="1"/>
    <col min="13331" max="13569" width="11.42578125" style="1"/>
    <col min="13570" max="13570" width="14.7109375" style="1" customWidth="1"/>
    <col min="13571" max="13571" width="12" style="1" customWidth="1"/>
    <col min="13572" max="13574" width="10.7109375" style="1" customWidth="1"/>
    <col min="13575" max="13575" width="11.28515625" style="1" customWidth="1"/>
    <col min="13576" max="13580" width="10.7109375" style="1" customWidth="1"/>
    <col min="13581" max="13581" width="11.42578125" style="1"/>
    <col min="13582" max="13582" width="19.28515625" style="1" customWidth="1"/>
    <col min="13583" max="13583" width="15.5703125" style="1" customWidth="1"/>
    <col min="13584" max="13584" width="11" style="1" customWidth="1"/>
    <col min="13585" max="13585" width="12.7109375" style="1" customWidth="1"/>
    <col min="13586" max="13586" width="1.28515625" style="1" customWidth="1"/>
    <col min="13587" max="13825" width="11.42578125" style="1"/>
    <col min="13826" max="13826" width="14.7109375" style="1" customWidth="1"/>
    <col min="13827" max="13827" width="12" style="1" customWidth="1"/>
    <col min="13828" max="13830" width="10.7109375" style="1" customWidth="1"/>
    <col min="13831" max="13831" width="11.28515625" style="1" customWidth="1"/>
    <col min="13832" max="13836" width="10.7109375" style="1" customWidth="1"/>
    <col min="13837" max="13837" width="11.42578125" style="1"/>
    <col min="13838" max="13838" width="19.28515625" style="1" customWidth="1"/>
    <col min="13839" max="13839" width="15.5703125" style="1" customWidth="1"/>
    <col min="13840" max="13840" width="11" style="1" customWidth="1"/>
    <col min="13841" max="13841" width="12.7109375" style="1" customWidth="1"/>
    <col min="13842" max="13842" width="1.28515625" style="1" customWidth="1"/>
    <col min="13843" max="14081" width="11.42578125" style="1"/>
    <col min="14082" max="14082" width="14.7109375" style="1" customWidth="1"/>
    <col min="14083" max="14083" width="12" style="1" customWidth="1"/>
    <col min="14084" max="14086" width="10.7109375" style="1" customWidth="1"/>
    <col min="14087" max="14087" width="11.28515625" style="1" customWidth="1"/>
    <col min="14088" max="14092" width="10.7109375" style="1" customWidth="1"/>
    <col min="14093" max="14093" width="11.42578125" style="1"/>
    <col min="14094" max="14094" width="19.28515625" style="1" customWidth="1"/>
    <col min="14095" max="14095" width="15.5703125" style="1" customWidth="1"/>
    <col min="14096" max="14096" width="11" style="1" customWidth="1"/>
    <col min="14097" max="14097" width="12.7109375" style="1" customWidth="1"/>
    <col min="14098" max="14098" width="1.28515625" style="1" customWidth="1"/>
    <col min="14099" max="14337" width="11.42578125" style="1"/>
    <col min="14338" max="14338" width="14.7109375" style="1" customWidth="1"/>
    <col min="14339" max="14339" width="12" style="1" customWidth="1"/>
    <col min="14340" max="14342" width="10.7109375" style="1" customWidth="1"/>
    <col min="14343" max="14343" width="11.28515625" style="1" customWidth="1"/>
    <col min="14344" max="14348" width="10.7109375" style="1" customWidth="1"/>
    <col min="14349" max="14349" width="11.42578125" style="1"/>
    <col min="14350" max="14350" width="19.28515625" style="1" customWidth="1"/>
    <col min="14351" max="14351" width="15.5703125" style="1" customWidth="1"/>
    <col min="14352" max="14352" width="11" style="1" customWidth="1"/>
    <col min="14353" max="14353" width="12.7109375" style="1" customWidth="1"/>
    <col min="14354" max="14354" width="1.28515625" style="1" customWidth="1"/>
    <col min="14355" max="14593" width="11.42578125" style="1"/>
    <col min="14594" max="14594" width="14.7109375" style="1" customWidth="1"/>
    <col min="14595" max="14595" width="12" style="1" customWidth="1"/>
    <col min="14596" max="14598" width="10.7109375" style="1" customWidth="1"/>
    <col min="14599" max="14599" width="11.28515625" style="1" customWidth="1"/>
    <col min="14600" max="14604" width="10.7109375" style="1" customWidth="1"/>
    <col min="14605" max="14605" width="11.42578125" style="1"/>
    <col min="14606" max="14606" width="19.28515625" style="1" customWidth="1"/>
    <col min="14607" max="14607" width="15.5703125" style="1" customWidth="1"/>
    <col min="14608" max="14608" width="11" style="1" customWidth="1"/>
    <col min="14609" max="14609" width="12.7109375" style="1" customWidth="1"/>
    <col min="14610" max="14610" width="1.28515625" style="1" customWidth="1"/>
    <col min="14611" max="14849" width="11.42578125" style="1"/>
    <col min="14850" max="14850" width="14.7109375" style="1" customWidth="1"/>
    <col min="14851" max="14851" width="12" style="1" customWidth="1"/>
    <col min="14852" max="14854" width="10.7109375" style="1" customWidth="1"/>
    <col min="14855" max="14855" width="11.28515625" style="1" customWidth="1"/>
    <col min="14856" max="14860" width="10.7109375" style="1" customWidth="1"/>
    <col min="14861" max="14861" width="11.42578125" style="1"/>
    <col min="14862" max="14862" width="19.28515625" style="1" customWidth="1"/>
    <col min="14863" max="14863" width="15.5703125" style="1" customWidth="1"/>
    <col min="14864" max="14864" width="11" style="1" customWidth="1"/>
    <col min="14865" max="14865" width="12.7109375" style="1" customWidth="1"/>
    <col min="14866" max="14866" width="1.28515625" style="1" customWidth="1"/>
    <col min="14867" max="15105" width="11.42578125" style="1"/>
    <col min="15106" max="15106" width="14.7109375" style="1" customWidth="1"/>
    <col min="15107" max="15107" width="12" style="1" customWidth="1"/>
    <col min="15108" max="15110" width="10.7109375" style="1" customWidth="1"/>
    <col min="15111" max="15111" width="11.28515625" style="1" customWidth="1"/>
    <col min="15112" max="15116" width="10.7109375" style="1" customWidth="1"/>
    <col min="15117" max="15117" width="11.42578125" style="1"/>
    <col min="15118" max="15118" width="19.28515625" style="1" customWidth="1"/>
    <col min="15119" max="15119" width="15.5703125" style="1" customWidth="1"/>
    <col min="15120" max="15120" width="11" style="1" customWidth="1"/>
    <col min="15121" max="15121" width="12.7109375" style="1" customWidth="1"/>
    <col min="15122" max="15122" width="1.28515625" style="1" customWidth="1"/>
    <col min="15123" max="15361" width="11.42578125" style="1"/>
    <col min="15362" max="15362" width="14.7109375" style="1" customWidth="1"/>
    <col min="15363" max="15363" width="12" style="1" customWidth="1"/>
    <col min="15364" max="15366" width="10.7109375" style="1" customWidth="1"/>
    <col min="15367" max="15367" width="11.28515625" style="1" customWidth="1"/>
    <col min="15368" max="15372" width="10.7109375" style="1" customWidth="1"/>
    <col min="15373" max="15373" width="11.42578125" style="1"/>
    <col min="15374" max="15374" width="19.28515625" style="1" customWidth="1"/>
    <col min="15375" max="15375" width="15.5703125" style="1" customWidth="1"/>
    <col min="15376" max="15376" width="11" style="1" customWidth="1"/>
    <col min="15377" max="15377" width="12.7109375" style="1" customWidth="1"/>
    <col min="15378" max="15378" width="1.28515625" style="1" customWidth="1"/>
    <col min="15379" max="15617" width="11.42578125" style="1"/>
    <col min="15618" max="15618" width="14.7109375" style="1" customWidth="1"/>
    <col min="15619" max="15619" width="12" style="1" customWidth="1"/>
    <col min="15620" max="15622" width="10.7109375" style="1" customWidth="1"/>
    <col min="15623" max="15623" width="11.28515625" style="1" customWidth="1"/>
    <col min="15624" max="15628" width="10.7109375" style="1" customWidth="1"/>
    <col min="15629" max="15629" width="11.42578125" style="1"/>
    <col min="15630" max="15630" width="19.28515625" style="1" customWidth="1"/>
    <col min="15631" max="15631" width="15.5703125" style="1" customWidth="1"/>
    <col min="15632" max="15632" width="11" style="1" customWidth="1"/>
    <col min="15633" max="15633" width="12.7109375" style="1" customWidth="1"/>
    <col min="15634" max="15634" width="1.28515625" style="1" customWidth="1"/>
    <col min="15635" max="15873" width="11.42578125" style="1"/>
    <col min="15874" max="15874" width="14.7109375" style="1" customWidth="1"/>
    <col min="15875" max="15875" width="12" style="1" customWidth="1"/>
    <col min="15876" max="15878" width="10.7109375" style="1" customWidth="1"/>
    <col min="15879" max="15879" width="11.28515625" style="1" customWidth="1"/>
    <col min="15880" max="15884" width="10.7109375" style="1" customWidth="1"/>
    <col min="15885" max="15885" width="11.42578125" style="1"/>
    <col min="15886" max="15886" width="19.28515625" style="1" customWidth="1"/>
    <col min="15887" max="15887" width="15.5703125" style="1" customWidth="1"/>
    <col min="15888" max="15888" width="11" style="1" customWidth="1"/>
    <col min="15889" max="15889" width="12.7109375" style="1" customWidth="1"/>
    <col min="15890" max="15890" width="1.28515625" style="1" customWidth="1"/>
    <col min="15891" max="16129" width="11.42578125" style="1"/>
    <col min="16130" max="16130" width="14.7109375" style="1" customWidth="1"/>
    <col min="16131" max="16131" width="12" style="1" customWidth="1"/>
    <col min="16132" max="16134" width="10.7109375" style="1" customWidth="1"/>
    <col min="16135" max="16135" width="11.28515625" style="1" customWidth="1"/>
    <col min="16136" max="16140" width="10.7109375" style="1" customWidth="1"/>
    <col min="16141" max="16141" width="11.42578125" style="1"/>
    <col min="16142" max="16142" width="19.28515625" style="1" customWidth="1"/>
    <col min="16143" max="16143" width="15.5703125" style="1" customWidth="1"/>
    <col min="16144" max="16144" width="11" style="1" customWidth="1"/>
    <col min="16145" max="16145" width="12.7109375" style="1" customWidth="1"/>
    <col min="16146" max="16146" width="1.28515625" style="1" customWidth="1"/>
    <col min="16147" max="16384" width="11.42578125" style="1"/>
  </cols>
  <sheetData>
    <row r="1" spans="1:19" ht="25.5" customHeight="1" x14ac:dyDescent="0.25">
      <c r="A1" s="26"/>
      <c r="B1" s="19"/>
      <c r="C1" s="20"/>
      <c r="D1" s="20"/>
      <c r="E1" s="20"/>
      <c r="F1" s="182">
        <v>1</v>
      </c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1:19" ht="22.5" customHeight="1" x14ac:dyDescent="0.25">
      <c r="A2" s="26"/>
      <c r="B2" s="19"/>
      <c r="C2" s="20"/>
      <c r="D2" s="20"/>
      <c r="E2" s="20"/>
      <c r="F2" s="183">
        <v>2</v>
      </c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9" ht="18" customHeight="1" x14ac:dyDescent="0.25">
      <c r="A3" s="26"/>
      <c r="B3" s="19"/>
      <c r="C3" s="20"/>
      <c r="D3" s="20"/>
      <c r="E3" s="20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9" ht="18" customHeight="1" thickBot="1" x14ac:dyDescent="0.3">
      <c r="A4" s="27"/>
      <c r="B4" s="28"/>
      <c r="C4" s="29"/>
      <c r="D4" s="29"/>
      <c r="E4" s="29"/>
      <c r="F4" s="29"/>
      <c r="G4" s="87" t="s">
        <v>39</v>
      </c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9" ht="22.5" customHeight="1" thickBot="1" x14ac:dyDescent="0.3">
      <c r="A5" s="70" t="s">
        <v>20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2"/>
      <c r="R5" s="17"/>
      <c r="S5" s="17"/>
    </row>
    <row r="6" spans="1:19" ht="9" customHeight="1" thickBot="1" x14ac:dyDescent="0.3">
      <c r="A6" s="21"/>
      <c r="B6" s="21"/>
      <c r="C6" s="21"/>
      <c r="D6" s="21"/>
      <c r="E6" s="21"/>
      <c r="F6" s="21"/>
      <c r="G6" s="22"/>
      <c r="H6" s="22"/>
      <c r="I6" s="23"/>
      <c r="J6" s="24"/>
      <c r="K6" s="24"/>
      <c r="L6" s="24"/>
      <c r="M6" s="24"/>
      <c r="N6" s="24"/>
      <c r="O6" s="25"/>
      <c r="P6" s="25"/>
      <c r="Q6" s="25"/>
    </row>
    <row r="7" spans="1:19" ht="21" customHeight="1" thickBot="1" x14ac:dyDescent="0.3">
      <c r="A7" s="73" t="s">
        <v>17</v>
      </c>
      <c r="B7" s="190">
        <v>3</v>
      </c>
      <c r="C7" s="191"/>
      <c r="D7" s="191"/>
      <c r="E7" s="191"/>
      <c r="F7" s="191"/>
      <c r="G7" s="191"/>
      <c r="H7" s="191"/>
      <c r="I7" s="191"/>
      <c r="J7" s="191"/>
      <c r="K7" s="79" t="s">
        <v>16</v>
      </c>
      <c r="L7" s="80"/>
      <c r="M7" s="171">
        <v>4</v>
      </c>
      <c r="N7" s="172"/>
      <c r="O7" s="172"/>
      <c r="P7" s="172"/>
      <c r="Q7" s="173"/>
    </row>
    <row r="8" spans="1:19" ht="20.25" customHeight="1" thickBot="1" x14ac:dyDescent="0.3">
      <c r="A8" s="74"/>
      <c r="B8" s="192"/>
      <c r="C8" s="193"/>
      <c r="D8" s="193"/>
      <c r="E8" s="193"/>
      <c r="F8" s="193"/>
      <c r="G8" s="193"/>
      <c r="H8" s="193"/>
      <c r="I8" s="193"/>
      <c r="J8" s="193"/>
      <c r="K8" s="79" t="s">
        <v>18</v>
      </c>
      <c r="L8" s="80"/>
      <c r="M8" s="171">
        <v>5</v>
      </c>
      <c r="N8" s="172"/>
      <c r="O8" s="172"/>
      <c r="P8" s="172"/>
      <c r="Q8" s="173"/>
    </row>
    <row r="9" spans="1:19" ht="40.5" customHeight="1" thickBot="1" x14ac:dyDescent="0.3">
      <c r="A9" s="15" t="s">
        <v>0</v>
      </c>
      <c r="B9" s="88" t="s">
        <v>1</v>
      </c>
      <c r="C9" s="190">
        <v>7</v>
      </c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6" t="s">
        <v>19</v>
      </c>
    </row>
    <row r="10" spans="1:19" ht="16.5" customHeight="1" x14ac:dyDescent="0.25">
      <c r="A10" s="184">
        <v>6</v>
      </c>
      <c r="B10" s="89"/>
      <c r="C10" s="194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4">
        <v>8</v>
      </c>
    </row>
    <row r="11" spans="1:19" ht="18.75" customHeight="1" thickBot="1" x14ac:dyDescent="0.3">
      <c r="A11" s="185"/>
      <c r="B11" s="90"/>
      <c r="C11" s="192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85"/>
    </row>
    <row r="12" spans="1:19" ht="13.5" customHeight="1" thickBot="1" x14ac:dyDescent="0.3">
      <c r="A12" s="99" t="s">
        <v>2</v>
      </c>
      <c r="B12" s="100"/>
      <c r="C12" s="103" t="s">
        <v>35</v>
      </c>
      <c r="D12" s="104"/>
      <c r="E12" s="104"/>
      <c r="F12" s="105"/>
      <c r="G12" s="186" t="s">
        <v>3</v>
      </c>
      <c r="H12" s="186" t="s">
        <v>4</v>
      </c>
      <c r="I12" s="186" t="s">
        <v>5</v>
      </c>
      <c r="J12" s="188" t="s">
        <v>6</v>
      </c>
      <c r="K12" s="103" t="s">
        <v>7</v>
      </c>
      <c r="L12" s="105"/>
      <c r="M12" s="188" t="s">
        <v>8</v>
      </c>
      <c r="N12" s="99" t="s">
        <v>9</v>
      </c>
      <c r="O12" s="108"/>
      <c r="P12" s="108"/>
      <c r="Q12" s="100"/>
    </row>
    <row r="13" spans="1:19" ht="24.75" customHeight="1" thickBot="1" x14ac:dyDescent="0.3">
      <c r="A13" s="101"/>
      <c r="B13" s="102"/>
      <c r="C13" s="103" t="s">
        <v>10</v>
      </c>
      <c r="D13" s="105"/>
      <c r="E13" s="103" t="s">
        <v>11</v>
      </c>
      <c r="F13" s="105"/>
      <c r="G13" s="187"/>
      <c r="H13" s="187"/>
      <c r="I13" s="187"/>
      <c r="J13" s="189"/>
      <c r="K13" s="18" t="s">
        <v>12</v>
      </c>
      <c r="L13" s="18" t="s">
        <v>13</v>
      </c>
      <c r="M13" s="189"/>
      <c r="N13" s="101"/>
      <c r="O13" s="109"/>
      <c r="P13" s="109"/>
      <c r="Q13" s="102"/>
    </row>
    <row r="14" spans="1:19" ht="13.5" customHeight="1" x14ac:dyDescent="0.2">
      <c r="A14" s="110"/>
      <c r="B14" s="111"/>
      <c r="C14" s="112"/>
      <c r="D14" s="113"/>
      <c r="E14" s="62"/>
      <c r="F14" s="65"/>
      <c r="G14" s="30"/>
      <c r="H14" s="31"/>
      <c r="I14" s="31"/>
      <c r="J14" s="31"/>
      <c r="K14" s="30"/>
      <c r="L14" s="31"/>
      <c r="M14" s="31"/>
      <c r="N14" s="115"/>
      <c r="O14" s="174"/>
      <c r="P14" s="174"/>
      <c r="Q14" s="175"/>
    </row>
    <row r="15" spans="1:19" ht="13.5" customHeight="1" x14ac:dyDescent="0.25">
      <c r="A15" s="117"/>
      <c r="B15" s="118"/>
      <c r="C15" s="119"/>
      <c r="D15" s="120"/>
      <c r="E15" s="63"/>
      <c r="F15" s="66"/>
      <c r="G15" s="13"/>
      <c r="H15" s="14"/>
      <c r="I15" s="14"/>
      <c r="J15" s="14"/>
      <c r="K15" s="13"/>
      <c r="L15" s="14"/>
      <c r="M15" s="5"/>
      <c r="N15" s="6"/>
      <c r="O15" s="7"/>
      <c r="P15" s="7"/>
      <c r="Q15" s="8"/>
    </row>
    <row r="16" spans="1:19" ht="13.5" customHeight="1" x14ac:dyDescent="0.25">
      <c r="A16" s="117"/>
      <c r="B16" s="118"/>
      <c r="C16" s="119"/>
      <c r="D16" s="120"/>
      <c r="E16" s="63"/>
      <c r="F16" s="66"/>
      <c r="G16" s="13"/>
      <c r="H16" s="14"/>
      <c r="I16" s="14"/>
      <c r="J16" s="14"/>
      <c r="K16" s="13"/>
      <c r="L16" s="13"/>
      <c r="M16" s="5"/>
      <c r="N16" s="6"/>
      <c r="O16" s="7"/>
      <c r="P16" s="7"/>
      <c r="Q16" s="8"/>
    </row>
    <row r="17" spans="1:17" ht="13.5" customHeight="1" x14ac:dyDescent="0.25">
      <c r="A17" s="195">
        <v>9</v>
      </c>
      <c r="B17" s="196"/>
      <c r="C17" s="180">
        <v>9</v>
      </c>
      <c r="D17" s="181"/>
      <c r="E17" s="180">
        <v>9</v>
      </c>
      <c r="F17" s="181"/>
      <c r="G17" s="40">
        <v>9</v>
      </c>
      <c r="H17" s="40">
        <v>9</v>
      </c>
      <c r="I17" s="40">
        <v>9</v>
      </c>
      <c r="J17" s="40">
        <v>9</v>
      </c>
      <c r="K17" s="40">
        <v>9</v>
      </c>
      <c r="L17" s="40">
        <v>9</v>
      </c>
      <c r="M17" s="41">
        <v>9</v>
      </c>
      <c r="N17" s="180">
        <v>9</v>
      </c>
      <c r="O17" s="197"/>
      <c r="P17" s="197"/>
      <c r="Q17" s="198"/>
    </row>
    <row r="18" spans="1:17" ht="13.5" customHeight="1" x14ac:dyDescent="0.25">
      <c r="A18" s="176"/>
      <c r="B18" s="177"/>
      <c r="C18" s="178"/>
      <c r="D18" s="179"/>
      <c r="E18" s="180"/>
      <c r="F18" s="181"/>
      <c r="G18" s="42"/>
      <c r="H18" s="43"/>
      <c r="I18" s="43"/>
      <c r="J18" s="43"/>
      <c r="K18" s="42"/>
      <c r="L18" s="42"/>
      <c r="M18" s="44"/>
      <c r="N18" s="45"/>
      <c r="O18" s="46"/>
      <c r="P18" s="46"/>
      <c r="Q18" s="47"/>
    </row>
    <row r="19" spans="1:17" ht="13.5" customHeight="1" x14ac:dyDescent="0.25">
      <c r="A19" s="117"/>
      <c r="B19" s="118"/>
      <c r="C19" s="119"/>
      <c r="D19" s="120"/>
      <c r="E19" s="63"/>
      <c r="F19" s="66"/>
      <c r="G19" s="13"/>
      <c r="H19" s="14"/>
      <c r="I19" s="14"/>
      <c r="J19" s="14"/>
      <c r="K19" s="13"/>
      <c r="L19" s="13"/>
      <c r="M19" s="5"/>
      <c r="N19" s="6"/>
      <c r="O19" s="7"/>
      <c r="P19" s="7"/>
      <c r="Q19" s="8"/>
    </row>
    <row r="20" spans="1:17" ht="13.5" customHeight="1" x14ac:dyDescent="0.25">
      <c r="A20" s="117"/>
      <c r="B20" s="118"/>
      <c r="C20" s="119"/>
      <c r="D20" s="120"/>
      <c r="E20" s="63"/>
      <c r="F20" s="66"/>
      <c r="G20" s="13"/>
      <c r="H20" s="14"/>
      <c r="I20" s="14"/>
      <c r="J20" s="14"/>
      <c r="K20" s="13"/>
      <c r="L20" s="13"/>
      <c r="M20" s="5"/>
      <c r="N20" s="6"/>
      <c r="O20" s="7"/>
      <c r="P20" s="7"/>
      <c r="Q20" s="8"/>
    </row>
    <row r="21" spans="1:17" ht="13.5" customHeight="1" x14ac:dyDescent="0.25">
      <c r="A21" s="117"/>
      <c r="B21" s="118"/>
      <c r="C21" s="119"/>
      <c r="D21" s="120"/>
      <c r="E21" s="63"/>
      <c r="F21" s="66"/>
      <c r="G21" s="13"/>
      <c r="H21" s="14"/>
      <c r="I21" s="14"/>
      <c r="J21" s="14"/>
      <c r="K21" s="13"/>
      <c r="L21" s="13"/>
      <c r="M21" s="5"/>
      <c r="N21" s="6"/>
      <c r="O21" s="7"/>
      <c r="P21" s="7"/>
      <c r="Q21" s="8"/>
    </row>
    <row r="22" spans="1:17" ht="13.5" customHeight="1" x14ac:dyDescent="0.25">
      <c r="A22" s="3"/>
      <c r="B22" s="4"/>
      <c r="C22" s="9"/>
      <c r="D22" s="10"/>
      <c r="E22" s="63"/>
      <c r="F22" s="66"/>
      <c r="G22" s="13"/>
      <c r="H22" s="14"/>
      <c r="I22" s="14"/>
      <c r="J22" s="14"/>
      <c r="K22" s="13"/>
      <c r="L22" s="13"/>
      <c r="M22" s="5"/>
      <c r="N22" s="6"/>
      <c r="O22" s="7"/>
      <c r="P22" s="7"/>
      <c r="Q22" s="8"/>
    </row>
    <row r="23" spans="1:17" ht="13.5" customHeight="1" x14ac:dyDescent="0.25">
      <c r="A23" s="3"/>
      <c r="B23" s="4"/>
      <c r="C23" s="9"/>
      <c r="D23" s="10"/>
      <c r="E23" s="63"/>
      <c r="F23" s="66"/>
      <c r="G23" s="13"/>
      <c r="H23" s="14"/>
      <c r="I23" s="14"/>
      <c r="J23" s="14"/>
      <c r="K23" s="13"/>
      <c r="L23" s="13"/>
      <c r="M23" s="5"/>
      <c r="N23" s="6"/>
      <c r="O23" s="7"/>
      <c r="P23" s="7"/>
      <c r="Q23" s="8"/>
    </row>
    <row r="24" spans="1:17" ht="13.5" customHeight="1" x14ac:dyDescent="0.25">
      <c r="A24" s="3"/>
      <c r="B24" s="4"/>
      <c r="C24" s="9"/>
      <c r="D24" s="10"/>
      <c r="E24" s="63"/>
      <c r="F24" s="66"/>
      <c r="G24" s="13"/>
      <c r="H24" s="14"/>
      <c r="I24" s="14"/>
      <c r="J24" s="14"/>
      <c r="K24" s="13"/>
      <c r="L24" s="13"/>
      <c r="M24" s="5"/>
      <c r="N24" s="6"/>
      <c r="O24" s="7"/>
      <c r="P24" s="7"/>
      <c r="Q24" s="8"/>
    </row>
    <row r="25" spans="1:17" ht="13.5" customHeight="1" x14ac:dyDescent="0.25">
      <c r="A25" s="3"/>
      <c r="B25" s="4"/>
      <c r="C25" s="9"/>
      <c r="D25" s="10"/>
      <c r="E25" s="63"/>
      <c r="F25" s="66"/>
      <c r="G25" s="13"/>
      <c r="H25" s="14"/>
      <c r="I25" s="14"/>
      <c r="J25" s="14"/>
      <c r="K25" s="13"/>
      <c r="L25" s="13"/>
      <c r="M25" s="5"/>
      <c r="N25" s="6"/>
      <c r="O25" s="7"/>
      <c r="P25" s="7"/>
      <c r="Q25" s="8"/>
    </row>
    <row r="26" spans="1:17" ht="13.5" customHeight="1" x14ac:dyDescent="0.25">
      <c r="A26" s="117"/>
      <c r="B26" s="118"/>
      <c r="C26" s="119"/>
      <c r="D26" s="120"/>
      <c r="E26" s="63"/>
      <c r="F26" s="66"/>
      <c r="G26" s="13"/>
      <c r="H26" s="14"/>
      <c r="I26" s="14"/>
      <c r="J26" s="14"/>
      <c r="K26" s="13"/>
      <c r="L26" s="13"/>
      <c r="M26" s="5"/>
      <c r="N26" s="6"/>
      <c r="O26" s="7"/>
      <c r="P26" s="7"/>
      <c r="Q26" s="8"/>
    </row>
    <row r="27" spans="1:17" ht="13.5" customHeight="1" x14ac:dyDescent="0.25">
      <c r="A27" s="117"/>
      <c r="B27" s="118"/>
      <c r="C27" s="119"/>
      <c r="D27" s="120"/>
      <c r="E27" s="63"/>
      <c r="F27" s="66"/>
      <c r="G27" s="13"/>
      <c r="H27" s="14"/>
      <c r="I27" s="14"/>
      <c r="J27" s="14"/>
      <c r="K27" s="13"/>
      <c r="L27" s="13"/>
      <c r="M27" s="5"/>
      <c r="N27" s="6"/>
      <c r="O27" s="7"/>
      <c r="P27" s="7"/>
      <c r="Q27" s="8"/>
    </row>
    <row r="28" spans="1:17" ht="13.5" customHeight="1" x14ac:dyDescent="0.25">
      <c r="A28" s="117"/>
      <c r="B28" s="118"/>
      <c r="C28" s="119"/>
      <c r="D28" s="120"/>
      <c r="E28" s="63"/>
      <c r="F28" s="66"/>
      <c r="G28" s="13"/>
      <c r="H28" s="14"/>
      <c r="I28" s="14"/>
      <c r="J28" s="14"/>
      <c r="K28" s="13"/>
      <c r="L28" s="5"/>
      <c r="M28" s="5"/>
      <c r="N28" s="6"/>
      <c r="O28" s="7"/>
      <c r="P28" s="7"/>
      <c r="Q28" s="8"/>
    </row>
    <row r="29" spans="1:17" ht="13.5" customHeight="1" x14ac:dyDescent="0.25">
      <c r="A29" s="3"/>
      <c r="B29" s="4"/>
      <c r="C29" s="9"/>
      <c r="D29" s="10"/>
      <c r="E29" s="63"/>
      <c r="F29" s="66"/>
      <c r="G29" s="13"/>
      <c r="H29" s="14"/>
      <c r="I29" s="14"/>
      <c r="J29" s="14"/>
      <c r="K29" s="13"/>
      <c r="L29" s="5"/>
      <c r="M29" s="5"/>
      <c r="N29" s="6"/>
      <c r="O29" s="7"/>
      <c r="P29" s="7"/>
      <c r="Q29" s="8"/>
    </row>
    <row r="30" spans="1:17" ht="13.5" customHeight="1" x14ac:dyDescent="0.25">
      <c r="A30" s="3"/>
      <c r="B30" s="4"/>
      <c r="C30" s="9"/>
      <c r="D30" s="10"/>
      <c r="E30" s="63"/>
      <c r="F30" s="66"/>
      <c r="G30" s="13"/>
      <c r="H30" s="14"/>
      <c r="I30" s="14"/>
      <c r="J30" s="14"/>
      <c r="K30" s="13"/>
      <c r="L30" s="5"/>
      <c r="M30" s="5"/>
      <c r="N30" s="6"/>
      <c r="O30" s="7"/>
      <c r="P30" s="7"/>
      <c r="Q30" s="8"/>
    </row>
    <row r="31" spans="1:17" ht="13.5" customHeight="1" x14ac:dyDescent="0.25">
      <c r="A31" s="3"/>
      <c r="B31" s="4"/>
      <c r="C31" s="9"/>
      <c r="D31" s="10"/>
      <c r="E31" s="63"/>
      <c r="F31" s="66"/>
      <c r="G31" s="13"/>
      <c r="H31" s="14"/>
      <c r="I31" s="14"/>
      <c r="J31" s="14"/>
      <c r="K31" s="13"/>
      <c r="L31" s="5"/>
      <c r="M31" s="5"/>
      <c r="N31" s="6"/>
      <c r="O31" s="7"/>
      <c r="P31" s="7"/>
      <c r="Q31" s="8"/>
    </row>
    <row r="32" spans="1:17" ht="13.5" customHeight="1" x14ac:dyDescent="0.25">
      <c r="A32" s="117"/>
      <c r="B32" s="118"/>
      <c r="C32" s="119"/>
      <c r="D32" s="120"/>
      <c r="E32" s="63"/>
      <c r="F32" s="66"/>
      <c r="G32" s="13"/>
      <c r="H32" s="14"/>
      <c r="I32" s="14"/>
      <c r="J32" s="14"/>
      <c r="K32" s="13"/>
      <c r="L32" s="5"/>
      <c r="M32" s="5"/>
      <c r="N32" s="6"/>
      <c r="O32" s="7"/>
      <c r="P32" s="7"/>
      <c r="Q32" s="8"/>
    </row>
    <row r="33" spans="1:17" ht="13.5" customHeight="1" x14ac:dyDescent="0.25">
      <c r="A33" s="117"/>
      <c r="B33" s="118"/>
      <c r="C33" s="119"/>
      <c r="D33" s="120"/>
      <c r="E33" s="63"/>
      <c r="F33" s="66"/>
      <c r="G33" s="13"/>
      <c r="H33" s="14"/>
      <c r="I33" s="14"/>
      <c r="J33" s="14"/>
      <c r="K33" s="13"/>
      <c r="L33" s="14"/>
      <c r="M33" s="5"/>
      <c r="N33" s="123"/>
      <c r="O33" s="124"/>
      <c r="P33" s="124"/>
      <c r="Q33" s="125"/>
    </row>
    <row r="34" spans="1:17" ht="13.5" customHeight="1" x14ac:dyDescent="0.25">
      <c r="A34" s="117"/>
      <c r="B34" s="118"/>
      <c r="C34" s="119"/>
      <c r="D34" s="120"/>
      <c r="E34" s="63"/>
      <c r="F34" s="66"/>
      <c r="G34" s="13"/>
      <c r="H34" s="14"/>
      <c r="I34" s="14"/>
      <c r="J34" s="14"/>
      <c r="K34" s="13"/>
      <c r="L34" s="14"/>
      <c r="M34" s="5"/>
      <c r="N34" s="123"/>
      <c r="O34" s="124"/>
      <c r="P34" s="124"/>
      <c r="Q34" s="125"/>
    </row>
    <row r="35" spans="1:17" ht="13.5" customHeight="1" x14ac:dyDescent="0.25">
      <c r="A35" s="117"/>
      <c r="B35" s="118"/>
      <c r="C35" s="119"/>
      <c r="D35" s="120"/>
      <c r="E35" s="63"/>
      <c r="F35" s="66"/>
      <c r="G35" s="13"/>
      <c r="H35" s="14"/>
      <c r="I35" s="14"/>
      <c r="J35" s="14"/>
      <c r="K35" s="13"/>
      <c r="L35" s="14"/>
      <c r="M35" s="5"/>
      <c r="N35" s="123"/>
      <c r="O35" s="124"/>
      <c r="P35" s="124"/>
      <c r="Q35" s="125"/>
    </row>
    <row r="36" spans="1:17" ht="13.5" customHeight="1" x14ac:dyDescent="0.25">
      <c r="A36" s="117"/>
      <c r="B36" s="118"/>
      <c r="C36" s="119"/>
      <c r="D36" s="120"/>
      <c r="E36" s="63"/>
      <c r="F36" s="66"/>
      <c r="G36" s="13"/>
      <c r="H36" s="14"/>
      <c r="I36" s="14"/>
      <c r="J36" s="14"/>
      <c r="K36" s="13"/>
      <c r="L36" s="14"/>
      <c r="M36" s="5"/>
      <c r="N36" s="6"/>
      <c r="O36" s="7"/>
      <c r="P36" s="7"/>
      <c r="Q36" s="8"/>
    </row>
    <row r="37" spans="1:17" ht="13.5" customHeight="1" x14ac:dyDescent="0.25">
      <c r="A37" s="3"/>
      <c r="B37" s="4"/>
      <c r="C37" s="119"/>
      <c r="D37" s="120"/>
      <c r="E37" s="63"/>
      <c r="F37" s="66"/>
      <c r="G37" s="13"/>
      <c r="H37" s="14"/>
      <c r="I37" s="14"/>
      <c r="J37" s="14"/>
      <c r="K37" s="13"/>
      <c r="L37" s="14"/>
      <c r="M37" s="5"/>
      <c r="N37" s="6"/>
      <c r="O37" s="7"/>
      <c r="P37" s="7"/>
      <c r="Q37" s="8"/>
    </row>
    <row r="38" spans="1:17" ht="13.5" customHeight="1" x14ac:dyDescent="0.25">
      <c r="A38" s="3"/>
      <c r="B38" s="4"/>
      <c r="C38" s="11"/>
      <c r="D38" s="12"/>
      <c r="E38" s="63"/>
      <c r="F38" s="66"/>
      <c r="G38" s="13"/>
      <c r="H38" s="14"/>
      <c r="I38" s="14"/>
      <c r="J38" s="14"/>
      <c r="K38" s="13"/>
      <c r="L38" s="14"/>
      <c r="M38" s="5"/>
      <c r="N38" s="6"/>
      <c r="O38" s="7"/>
      <c r="P38" s="7"/>
      <c r="Q38" s="8"/>
    </row>
    <row r="39" spans="1:17" ht="13.5" customHeight="1" x14ac:dyDescent="0.25">
      <c r="A39" s="3"/>
      <c r="B39" s="4"/>
      <c r="C39" s="11"/>
      <c r="D39" s="12"/>
      <c r="E39" s="63"/>
      <c r="F39" s="66"/>
      <c r="G39" s="13"/>
      <c r="H39" s="14"/>
      <c r="I39" s="14"/>
      <c r="J39" s="14"/>
      <c r="K39" s="13"/>
      <c r="L39" s="14"/>
      <c r="M39" s="5"/>
      <c r="N39" s="6"/>
      <c r="O39" s="7"/>
      <c r="P39" s="7"/>
      <c r="Q39" s="8"/>
    </row>
    <row r="40" spans="1:17" ht="13.5" customHeight="1" x14ac:dyDescent="0.2">
      <c r="A40" s="117"/>
      <c r="B40" s="118"/>
      <c r="C40" s="121"/>
      <c r="D40" s="122"/>
      <c r="E40" s="63"/>
      <c r="F40" s="66"/>
      <c r="G40" s="13"/>
      <c r="H40" s="14"/>
      <c r="I40" s="14"/>
      <c r="J40" s="14"/>
      <c r="K40" s="13"/>
      <c r="L40" s="13"/>
      <c r="M40" s="5"/>
      <c r="N40" s="123"/>
      <c r="O40" s="124"/>
      <c r="P40" s="124"/>
      <c r="Q40" s="125"/>
    </row>
    <row r="41" spans="1:17" ht="13.5" customHeight="1" x14ac:dyDescent="0.25">
      <c r="A41" s="126"/>
      <c r="B41" s="127"/>
      <c r="C41" s="128"/>
      <c r="D41" s="129"/>
      <c r="E41" s="63"/>
      <c r="F41" s="66"/>
      <c r="G41" s="13"/>
      <c r="H41" s="14"/>
      <c r="I41" s="14"/>
      <c r="J41" s="14"/>
      <c r="K41" s="13"/>
      <c r="L41" s="13"/>
      <c r="M41" s="5"/>
      <c r="N41" s="123"/>
      <c r="O41" s="124"/>
      <c r="P41" s="124"/>
      <c r="Q41" s="125"/>
    </row>
    <row r="42" spans="1:17" ht="13.5" customHeight="1" x14ac:dyDescent="0.25">
      <c r="A42" s="130"/>
      <c r="B42" s="131"/>
      <c r="C42" s="128"/>
      <c r="D42" s="129"/>
      <c r="E42" s="63"/>
      <c r="F42" s="66"/>
      <c r="G42" s="13"/>
      <c r="H42" s="14"/>
      <c r="I42" s="14"/>
      <c r="J42" s="14"/>
      <c r="K42" s="13"/>
      <c r="L42" s="13"/>
      <c r="M42" s="5"/>
      <c r="N42" s="123"/>
      <c r="O42" s="124"/>
      <c r="P42" s="124"/>
      <c r="Q42" s="125"/>
    </row>
    <row r="43" spans="1:17" ht="13.5" customHeight="1" x14ac:dyDescent="0.25">
      <c r="A43" s="132"/>
      <c r="B43" s="133"/>
      <c r="C43" s="119"/>
      <c r="D43" s="120"/>
      <c r="E43" s="63"/>
      <c r="F43" s="66"/>
      <c r="G43" s="13"/>
      <c r="H43" s="5"/>
      <c r="I43" s="5"/>
      <c r="J43" s="5"/>
      <c r="K43" s="13"/>
      <c r="L43" s="14"/>
      <c r="M43" s="5"/>
      <c r="N43" s="123"/>
      <c r="O43" s="124"/>
      <c r="P43" s="124"/>
      <c r="Q43" s="125"/>
    </row>
    <row r="44" spans="1:17" ht="13.5" customHeight="1" x14ac:dyDescent="0.25">
      <c r="A44" s="144"/>
      <c r="B44" s="145"/>
      <c r="C44" s="119"/>
      <c r="D44" s="120"/>
      <c r="E44" s="63"/>
      <c r="F44" s="66"/>
      <c r="G44" s="13"/>
      <c r="H44" s="5"/>
      <c r="I44" s="5"/>
      <c r="J44" s="5"/>
      <c r="K44" s="13"/>
      <c r="L44" s="13"/>
      <c r="M44" s="5"/>
      <c r="N44" s="135"/>
      <c r="O44" s="146"/>
      <c r="P44" s="146"/>
      <c r="Q44" s="147"/>
    </row>
    <row r="45" spans="1:17" ht="13.5" customHeight="1" x14ac:dyDescent="0.25">
      <c r="A45" s="132"/>
      <c r="B45" s="133"/>
      <c r="C45" s="119"/>
      <c r="D45" s="120"/>
      <c r="E45" s="63"/>
      <c r="F45" s="66"/>
      <c r="G45" s="13"/>
      <c r="H45" s="5"/>
      <c r="I45" s="5"/>
      <c r="J45" s="5"/>
      <c r="K45" s="13"/>
      <c r="L45" s="5"/>
      <c r="M45" s="5"/>
      <c r="N45" s="135"/>
      <c r="O45" s="146"/>
      <c r="P45" s="146"/>
      <c r="Q45" s="147"/>
    </row>
    <row r="46" spans="1:17" ht="13.5" customHeight="1" thickBot="1" x14ac:dyDescent="0.3">
      <c r="A46" s="137"/>
      <c r="B46" s="138"/>
      <c r="C46" s="139"/>
      <c r="D46" s="140"/>
      <c r="E46" s="64"/>
      <c r="F46" s="67"/>
      <c r="G46" s="32"/>
      <c r="H46" s="33"/>
      <c r="I46" s="34"/>
      <c r="J46" s="35"/>
      <c r="K46" s="32"/>
      <c r="L46" s="34"/>
      <c r="M46" s="34"/>
      <c r="N46" s="141"/>
      <c r="O46" s="142"/>
      <c r="P46" s="142"/>
      <c r="Q46" s="143"/>
    </row>
    <row r="47" spans="1:17" ht="16.5" thickBot="1" x14ac:dyDescent="0.3">
      <c r="A47" s="199" t="s">
        <v>14</v>
      </c>
      <c r="B47" s="200"/>
      <c r="C47" s="201"/>
      <c r="D47" s="168"/>
      <c r="E47" s="169"/>
      <c r="F47" s="169"/>
      <c r="G47" s="169"/>
      <c r="H47" s="169"/>
      <c r="I47" s="169"/>
      <c r="J47" s="170"/>
      <c r="K47" s="48">
        <v>10</v>
      </c>
      <c r="L47" s="48">
        <v>10</v>
      </c>
      <c r="M47" s="48">
        <v>10</v>
      </c>
      <c r="N47" s="168"/>
      <c r="O47" s="169"/>
      <c r="P47" s="169"/>
      <c r="Q47" s="170"/>
    </row>
    <row r="48" spans="1:17" ht="15.75" customHeight="1" thickBot="1" x14ac:dyDescent="0.3">
      <c r="A48" s="199" t="s">
        <v>15</v>
      </c>
      <c r="B48" s="200"/>
      <c r="C48" s="201"/>
      <c r="D48" s="168"/>
      <c r="E48" s="169"/>
      <c r="F48" s="169"/>
      <c r="G48" s="169"/>
      <c r="H48" s="169"/>
      <c r="I48" s="169"/>
      <c r="J48" s="170"/>
      <c r="K48" s="48">
        <v>11</v>
      </c>
      <c r="L48" s="48">
        <v>11</v>
      </c>
      <c r="M48" s="48">
        <v>11</v>
      </c>
      <c r="N48" s="168"/>
      <c r="O48" s="169"/>
      <c r="P48" s="169"/>
      <c r="Q48" s="170"/>
    </row>
    <row r="49" spans="1:17" ht="15" customHeight="1" x14ac:dyDescent="0.25">
      <c r="A49" s="148"/>
      <c r="B49" s="149"/>
      <c r="C49" s="149"/>
      <c r="D49" s="149"/>
      <c r="E49" s="149"/>
      <c r="F49" s="149"/>
      <c r="G49" s="149"/>
      <c r="H49" s="149"/>
      <c r="I49" s="150"/>
      <c r="J49" s="157"/>
      <c r="K49" s="149"/>
      <c r="L49" s="149"/>
      <c r="M49" s="149"/>
      <c r="N49" s="149"/>
      <c r="O49" s="149"/>
      <c r="P49" s="149"/>
      <c r="Q49" s="158"/>
    </row>
    <row r="50" spans="1:17" ht="15" customHeight="1" x14ac:dyDescent="0.25">
      <c r="A50" s="151"/>
      <c r="B50" s="152"/>
      <c r="C50" s="152"/>
      <c r="D50" s="152"/>
      <c r="E50" s="152"/>
      <c r="F50" s="152"/>
      <c r="G50" s="152"/>
      <c r="H50" s="152"/>
      <c r="I50" s="153"/>
      <c r="J50" s="159"/>
      <c r="K50" s="152"/>
      <c r="L50" s="152"/>
      <c r="M50" s="152"/>
      <c r="N50" s="152"/>
      <c r="O50" s="152"/>
      <c r="P50" s="152"/>
      <c r="Q50" s="160"/>
    </row>
    <row r="51" spans="1:17" ht="15" customHeight="1" x14ac:dyDescent="0.25">
      <c r="A51" s="151"/>
      <c r="B51" s="152"/>
      <c r="C51" s="152"/>
      <c r="D51" s="152"/>
      <c r="E51" s="152"/>
      <c r="F51" s="152"/>
      <c r="G51" s="152"/>
      <c r="H51" s="152"/>
      <c r="I51" s="153"/>
      <c r="J51" s="159"/>
      <c r="K51" s="152"/>
      <c r="L51" s="152"/>
      <c r="M51" s="152"/>
      <c r="N51" s="152"/>
      <c r="O51" s="152"/>
      <c r="P51" s="152"/>
      <c r="Q51" s="160"/>
    </row>
    <row r="52" spans="1:17" ht="15" customHeight="1" x14ac:dyDescent="0.25">
      <c r="A52" s="151"/>
      <c r="B52" s="152"/>
      <c r="C52" s="152"/>
      <c r="D52" s="152"/>
      <c r="E52" s="152"/>
      <c r="F52" s="152"/>
      <c r="G52" s="152"/>
      <c r="H52" s="152"/>
      <c r="I52" s="153"/>
      <c r="J52" s="159"/>
      <c r="K52" s="152"/>
      <c r="L52" s="152"/>
      <c r="M52" s="152"/>
      <c r="N52" s="152"/>
      <c r="O52" s="152"/>
      <c r="P52" s="152"/>
      <c r="Q52" s="160"/>
    </row>
    <row r="53" spans="1:17" ht="15" customHeight="1" x14ac:dyDescent="0.25">
      <c r="A53" s="154"/>
      <c r="B53" s="155"/>
      <c r="C53" s="155"/>
      <c r="D53" s="155"/>
      <c r="E53" s="155"/>
      <c r="F53" s="155"/>
      <c r="G53" s="155"/>
      <c r="H53" s="155"/>
      <c r="I53" s="156"/>
      <c r="J53" s="161"/>
      <c r="K53" s="155"/>
      <c r="L53" s="155"/>
      <c r="M53" s="155"/>
      <c r="N53" s="155"/>
      <c r="O53" s="155"/>
      <c r="P53" s="155"/>
      <c r="Q53" s="162"/>
    </row>
    <row r="54" spans="1:17" ht="15.75" customHeight="1" thickBot="1" x14ac:dyDescent="0.3">
      <c r="A54" s="163"/>
      <c r="B54" s="164"/>
      <c r="C54" s="164"/>
      <c r="D54" s="164"/>
      <c r="E54" s="164"/>
      <c r="F54" s="164"/>
      <c r="G54" s="164"/>
      <c r="H54" s="164"/>
      <c r="I54" s="165"/>
      <c r="J54" s="164"/>
      <c r="K54" s="164"/>
      <c r="L54" s="164"/>
      <c r="M54" s="164"/>
      <c r="N54" s="164"/>
      <c r="O54" s="164"/>
      <c r="P54" s="164"/>
      <c r="Q54" s="166"/>
    </row>
    <row r="55" spans="1:17" ht="15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</row>
    <row r="56" spans="1:17" ht="15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9"/>
    </row>
    <row r="57" spans="1:17" ht="15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128" ht="51" customHeight="1" x14ac:dyDescent="0.25"/>
  </sheetData>
  <mergeCells count="96">
    <mergeCell ref="G4:Q4"/>
    <mergeCell ref="A54:I54"/>
    <mergeCell ref="J54:Q54"/>
    <mergeCell ref="N17:Q17"/>
    <mergeCell ref="A47:C47"/>
    <mergeCell ref="D47:J47"/>
    <mergeCell ref="N47:Q47"/>
    <mergeCell ref="A48:C48"/>
    <mergeCell ref="D48:J48"/>
    <mergeCell ref="N48:Q48"/>
    <mergeCell ref="A45:B45"/>
    <mergeCell ref="C45:D45"/>
    <mergeCell ref="N45:Q45"/>
    <mergeCell ref="A46:B46"/>
    <mergeCell ref="C46:D46"/>
    <mergeCell ref="N46:Q46"/>
    <mergeCell ref="A43:B43"/>
    <mergeCell ref="N44:Q44"/>
    <mergeCell ref="N40:Q40"/>
    <mergeCell ref="A41:B41"/>
    <mergeCell ref="C41:D41"/>
    <mergeCell ref="N41:Q41"/>
    <mergeCell ref="A42:B42"/>
    <mergeCell ref="C42:D42"/>
    <mergeCell ref="N42:Q42"/>
    <mergeCell ref="C43:D43"/>
    <mergeCell ref="N43:Q43"/>
    <mergeCell ref="A44:B44"/>
    <mergeCell ref="C44:D44"/>
    <mergeCell ref="N33:Q33"/>
    <mergeCell ref="A34:B34"/>
    <mergeCell ref="C34:D34"/>
    <mergeCell ref="N34:Q34"/>
    <mergeCell ref="A35:B35"/>
    <mergeCell ref="C35:D35"/>
    <mergeCell ref="N35:Q35"/>
    <mergeCell ref="A36:B36"/>
    <mergeCell ref="C36:D36"/>
    <mergeCell ref="C37:D37"/>
    <mergeCell ref="A40:B40"/>
    <mergeCell ref="C40:D40"/>
    <mergeCell ref="A32:B32"/>
    <mergeCell ref="C32:D32"/>
    <mergeCell ref="A33:B33"/>
    <mergeCell ref="C33:D33"/>
    <mergeCell ref="A28:B28"/>
    <mergeCell ref="C28:D28"/>
    <mergeCell ref="A26:B26"/>
    <mergeCell ref="C26:D26"/>
    <mergeCell ref="A27:B27"/>
    <mergeCell ref="C27:D27"/>
    <mergeCell ref="A20:B20"/>
    <mergeCell ref="C20:D20"/>
    <mergeCell ref="A21:B21"/>
    <mergeCell ref="C21:D21"/>
    <mergeCell ref="A16:B16"/>
    <mergeCell ref="C16:D16"/>
    <mergeCell ref="A17:B17"/>
    <mergeCell ref="C17:D17"/>
    <mergeCell ref="E17:F17"/>
    <mergeCell ref="K8:L8"/>
    <mergeCell ref="B7:J8"/>
    <mergeCell ref="C9:P11"/>
    <mergeCell ref="Q10:Q11"/>
    <mergeCell ref="A5:Q5"/>
    <mergeCell ref="F1:Q1"/>
    <mergeCell ref="F2:Q3"/>
    <mergeCell ref="A10:A11"/>
    <mergeCell ref="A12:B13"/>
    <mergeCell ref="C12:F12"/>
    <mergeCell ref="G12:G13"/>
    <mergeCell ref="H12:H13"/>
    <mergeCell ref="I12:I13"/>
    <mergeCell ref="B9:B11"/>
    <mergeCell ref="J12:J13"/>
    <mergeCell ref="K12:L12"/>
    <mergeCell ref="M12:M13"/>
    <mergeCell ref="N12:Q13"/>
    <mergeCell ref="C13:D13"/>
    <mergeCell ref="E13:F13"/>
    <mergeCell ref="A49:I53"/>
    <mergeCell ref="J49:Q53"/>
    <mergeCell ref="M7:Q7"/>
    <mergeCell ref="M8:Q8"/>
    <mergeCell ref="A14:B14"/>
    <mergeCell ref="C14:D14"/>
    <mergeCell ref="N14:Q14"/>
    <mergeCell ref="A15:B15"/>
    <mergeCell ref="C15:D15"/>
    <mergeCell ref="A18:B18"/>
    <mergeCell ref="C18:D18"/>
    <mergeCell ref="E18:F18"/>
    <mergeCell ref="A19:B19"/>
    <mergeCell ref="C19:D19"/>
    <mergeCell ref="A7:A8"/>
    <mergeCell ref="K7:L7"/>
  </mergeCells>
  <printOptions horizontalCentered="1"/>
  <pageMargins left="0.39370078740157483" right="0.39370078740157483" top="0.39370078740157483" bottom="0.19685039370078741" header="0" footer="0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5"/>
  <sheetViews>
    <sheetView view="pageBreakPreview" zoomScale="99" zoomScaleNormal="130" zoomScaleSheetLayoutView="99" workbookViewId="0">
      <selection activeCell="B5" sqref="B5"/>
    </sheetView>
  </sheetViews>
  <sheetFormatPr baseColWidth="10" defaultRowHeight="12.75" x14ac:dyDescent="0.2"/>
  <cols>
    <col min="1" max="1" width="4" style="58" customWidth="1"/>
    <col min="2" max="2" width="82.28515625" style="58" customWidth="1"/>
    <col min="3" max="256" width="11.42578125" style="50"/>
    <col min="257" max="257" width="4" style="50" customWidth="1"/>
    <col min="258" max="258" width="82.28515625" style="50" customWidth="1"/>
    <col min="259" max="512" width="11.42578125" style="50"/>
    <col min="513" max="513" width="4" style="50" customWidth="1"/>
    <col min="514" max="514" width="82.28515625" style="50" customWidth="1"/>
    <col min="515" max="768" width="11.42578125" style="50"/>
    <col min="769" max="769" width="4" style="50" customWidth="1"/>
    <col min="770" max="770" width="82.28515625" style="50" customWidth="1"/>
    <col min="771" max="1024" width="11.42578125" style="50"/>
    <col min="1025" max="1025" width="4" style="50" customWidth="1"/>
    <col min="1026" max="1026" width="82.28515625" style="50" customWidth="1"/>
    <col min="1027" max="1280" width="11.42578125" style="50"/>
    <col min="1281" max="1281" width="4" style="50" customWidth="1"/>
    <col min="1282" max="1282" width="82.28515625" style="50" customWidth="1"/>
    <col min="1283" max="1536" width="11.42578125" style="50"/>
    <col min="1537" max="1537" width="4" style="50" customWidth="1"/>
    <col min="1538" max="1538" width="82.28515625" style="50" customWidth="1"/>
    <col min="1539" max="1792" width="11.42578125" style="50"/>
    <col min="1793" max="1793" width="4" style="50" customWidth="1"/>
    <col min="1794" max="1794" width="82.28515625" style="50" customWidth="1"/>
    <col min="1795" max="2048" width="11.42578125" style="50"/>
    <col min="2049" max="2049" width="4" style="50" customWidth="1"/>
    <col min="2050" max="2050" width="82.28515625" style="50" customWidth="1"/>
    <col min="2051" max="2304" width="11.42578125" style="50"/>
    <col min="2305" max="2305" width="4" style="50" customWidth="1"/>
    <col min="2306" max="2306" width="82.28515625" style="50" customWidth="1"/>
    <col min="2307" max="2560" width="11.42578125" style="50"/>
    <col min="2561" max="2561" width="4" style="50" customWidth="1"/>
    <col min="2562" max="2562" width="82.28515625" style="50" customWidth="1"/>
    <col min="2563" max="2816" width="11.42578125" style="50"/>
    <col min="2817" max="2817" width="4" style="50" customWidth="1"/>
    <col min="2818" max="2818" width="82.28515625" style="50" customWidth="1"/>
    <col min="2819" max="3072" width="11.42578125" style="50"/>
    <col min="3073" max="3073" width="4" style="50" customWidth="1"/>
    <col min="3074" max="3074" width="82.28515625" style="50" customWidth="1"/>
    <col min="3075" max="3328" width="11.42578125" style="50"/>
    <col min="3329" max="3329" width="4" style="50" customWidth="1"/>
    <col min="3330" max="3330" width="82.28515625" style="50" customWidth="1"/>
    <col min="3331" max="3584" width="11.42578125" style="50"/>
    <col min="3585" max="3585" width="4" style="50" customWidth="1"/>
    <col min="3586" max="3586" width="82.28515625" style="50" customWidth="1"/>
    <col min="3587" max="3840" width="11.42578125" style="50"/>
    <col min="3841" max="3841" width="4" style="50" customWidth="1"/>
    <col min="3842" max="3842" width="82.28515625" style="50" customWidth="1"/>
    <col min="3843" max="4096" width="11.42578125" style="50"/>
    <col min="4097" max="4097" width="4" style="50" customWidth="1"/>
    <col min="4098" max="4098" width="82.28515625" style="50" customWidth="1"/>
    <col min="4099" max="4352" width="11.42578125" style="50"/>
    <col min="4353" max="4353" width="4" style="50" customWidth="1"/>
    <col min="4354" max="4354" width="82.28515625" style="50" customWidth="1"/>
    <col min="4355" max="4608" width="11.42578125" style="50"/>
    <col min="4609" max="4609" width="4" style="50" customWidth="1"/>
    <col min="4610" max="4610" width="82.28515625" style="50" customWidth="1"/>
    <col min="4611" max="4864" width="11.42578125" style="50"/>
    <col min="4865" max="4865" width="4" style="50" customWidth="1"/>
    <col min="4866" max="4866" width="82.28515625" style="50" customWidth="1"/>
    <col min="4867" max="5120" width="11.42578125" style="50"/>
    <col min="5121" max="5121" width="4" style="50" customWidth="1"/>
    <col min="5122" max="5122" width="82.28515625" style="50" customWidth="1"/>
    <col min="5123" max="5376" width="11.42578125" style="50"/>
    <col min="5377" max="5377" width="4" style="50" customWidth="1"/>
    <col min="5378" max="5378" width="82.28515625" style="50" customWidth="1"/>
    <col min="5379" max="5632" width="11.42578125" style="50"/>
    <col min="5633" max="5633" width="4" style="50" customWidth="1"/>
    <col min="5634" max="5634" width="82.28515625" style="50" customWidth="1"/>
    <col min="5635" max="5888" width="11.42578125" style="50"/>
    <col min="5889" max="5889" width="4" style="50" customWidth="1"/>
    <col min="5890" max="5890" width="82.28515625" style="50" customWidth="1"/>
    <col min="5891" max="6144" width="11.42578125" style="50"/>
    <col min="6145" max="6145" width="4" style="50" customWidth="1"/>
    <col min="6146" max="6146" width="82.28515625" style="50" customWidth="1"/>
    <col min="6147" max="6400" width="11.42578125" style="50"/>
    <col min="6401" max="6401" width="4" style="50" customWidth="1"/>
    <col min="6402" max="6402" width="82.28515625" style="50" customWidth="1"/>
    <col min="6403" max="6656" width="11.42578125" style="50"/>
    <col min="6657" max="6657" width="4" style="50" customWidth="1"/>
    <col min="6658" max="6658" width="82.28515625" style="50" customWidth="1"/>
    <col min="6659" max="6912" width="11.42578125" style="50"/>
    <col min="6913" max="6913" width="4" style="50" customWidth="1"/>
    <col min="6914" max="6914" width="82.28515625" style="50" customWidth="1"/>
    <col min="6915" max="7168" width="11.42578125" style="50"/>
    <col min="7169" max="7169" width="4" style="50" customWidth="1"/>
    <col min="7170" max="7170" width="82.28515625" style="50" customWidth="1"/>
    <col min="7171" max="7424" width="11.42578125" style="50"/>
    <col min="7425" max="7425" width="4" style="50" customWidth="1"/>
    <col min="7426" max="7426" width="82.28515625" style="50" customWidth="1"/>
    <col min="7427" max="7680" width="11.42578125" style="50"/>
    <col min="7681" max="7681" width="4" style="50" customWidth="1"/>
    <col min="7682" max="7682" width="82.28515625" style="50" customWidth="1"/>
    <col min="7683" max="7936" width="11.42578125" style="50"/>
    <col min="7937" max="7937" width="4" style="50" customWidth="1"/>
    <col min="7938" max="7938" width="82.28515625" style="50" customWidth="1"/>
    <col min="7939" max="8192" width="11.42578125" style="50"/>
    <col min="8193" max="8193" width="4" style="50" customWidth="1"/>
    <col min="8194" max="8194" width="82.28515625" style="50" customWidth="1"/>
    <col min="8195" max="8448" width="11.42578125" style="50"/>
    <col min="8449" max="8449" width="4" style="50" customWidth="1"/>
    <col min="8450" max="8450" width="82.28515625" style="50" customWidth="1"/>
    <col min="8451" max="8704" width="11.42578125" style="50"/>
    <col min="8705" max="8705" width="4" style="50" customWidth="1"/>
    <col min="8706" max="8706" width="82.28515625" style="50" customWidth="1"/>
    <col min="8707" max="8960" width="11.42578125" style="50"/>
    <col min="8961" max="8961" width="4" style="50" customWidth="1"/>
    <col min="8962" max="8962" width="82.28515625" style="50" customWidth="1"/>
    <col min="8963" max="9216" width="11.42578125" style="50"/>
    <col min="9217" max="9217" width="4" style="50" customWidth="1"/>
    <col min="9218" max="9218" width="82.28515625" style="50" customWidth="1"/>
    <col min="9219" max="9472" width="11.42578125" style="50"/>
    <col min="9473" max="9473" width="4" style="50" customWidth="1"/>
    <col min="9474" max="9474" width="82.28515625" style="50" customWidth="1"/>
    <col min="9475" max="9728" width="11.42578125" style="50"/>
    <col min="9729" max="9729" width="4" style="50" customWidth="1"/>
    <col min="9730" max="9730" width="82.28515625" style="50" customWidth="1"/>
    <col min="9731" max="9984" width="11.42578125" style="50"/>
    <col min="9985" max="9985" width="4" style="50" customWidth="1"/>
    <col min="9986" max="9986" width="82.28515625" style="50" customWidth="1"/>
    <col min="9987" max="10240" width="11.42578125" style="50"/>
    <col min="10241" max="10241" width="4" style="50" customWidth="1"/>
    <col min="10242" max="10242" width="82.28515625" style="50" customWidth="1"/>
    <col min="10243" max="10496" width="11.42578125" style="50"/>
    <col min="10497" max="10497" width="4" style="50" customWidth="1"/>
    <col min="10498" max="10498" width="82.28515625" style="50" customWidth="1"/>
    <col min="10499" max="10752" width="11.42578125" style="50"/>
    <col min="10753" max="10753" width="4" style="50" customWidth="1"/>
    <col min="10754" max="10754" width="82.28515625" style="50" customWidth="1"/>
    <col min="10755" max="11008" width="11.42578125" style="50"/>
    <col min="11009" max="11009" width="4" style="50" customWidth="1"/>
    <col min="11010" max="11010" width="82.28515625" style="50" customWidth="1"/>
    <col min="11011" max="11264" width="11.42578125" style="50"/>
    <col min="11265" max="11265" width="4" style="50" customWidth="1"/>
    <col min="11266" max="11266" width="82.28515625" style="50" customWidth="1"/>
    <col min="11267" max="11520" width="11.42578125" style="50"/>
    <col min="11521" max="11521" width="4" style="50" customWidth="1"/>
    <col min="11522" max="11522" width="82.28515625" style="50" customWidth="1"/>
    <col min="11523" max="11776" width="11.42578125" style="50"/>
    <col min="11777" max="11777" width="4" style="50" customWidth="1"/>
    <col min="11778" max="11778" width="82.28515625" style="50" customWidth="1"/>
    <col min="11779" max="12032" width="11.42578125" style="50"/>
    <col min="12033" max="12033" width="4" style="50" customWidth="1"/>
    <col min="12034" max="12034" width="82.28515625" style="50" customWidth="1"/>
    <col min="12035" max="12288" width="11.42578125" style="50"/>
    <col min="12289" max="12289" width="4" style="50" customWidth="1"/>
    <col min="12290" max="12290" width="82.28515625" style="50" customWidth="1"/>
    <col min="12291" max="12544" width="11.42578125" style="50"/>
    <col min="12545" max="12545" width="4" style="50" customWidth="1"/>
    <col min="12546" max="12546" width="82.28515625" style="50" customWidth="1"/>
    <col min="12547" max="12800" width="11.42578125" style="50"/>
    <col min="12801" max="12801" width="4" style="50" customWidth="1"/>
    <col min="12802" max="12802" width="82.28515625" style="50" customWidth="1"/>
    <col min="12803" max="13056" width="11.42578125" style="50"/>
    <col min="13057" max="13057" width="4" style="50" customWidth="1"/>
    <col min="13058" max="13058" width="82.28515625" style="50" customWidth="1"/>
    <col min="13059" max="13312" width="11.42578125" style="50"/>
    <col min="13313" max="13313" width="4" style="50" customWidth="1"/>
    <col min="13314" max="13314" width="82.28515625" style="50" customWidth="1"/>
    <col min="13315" max="13568" width="11.42578125" style="50"/>
    <col min="13569" max="13569" width="4" style="50" customWidth="1"/>
    <col min="13570" max="13570" width="82.28515625" style="50" customWidth="1"/>
    <col min="13571" max="13824" width="11.42578125" style="50"/>
    <col min="13825" max="13825" width="4" style="50" customWidth="1"/>
    <col min="13826" max="13826" width="82.28515625" style="50" customWidth="1"/>
    <col min="13827" max="14080" width="11.42578125" style="50"/>
    <col min="14081" max="14081" width="4" style="50" customWidth="1"/>
    <col min="14082" max="14082" width="82.28515625" style="50" customWidth="1"/>
    <col min="14083" max="14336" width="11.42578125" style="50"/>
    <col min="14337" max="14337" width="4" style="50" customWidth="1"/>
    <col min="14338" max="14338" width="82.28515625" style="50" customWidth="1"/>
    <col min="14339" max="14592" width="11.42578125" style="50"/>
    <col min="14593" max="14593" width="4" style="50" customWidth="1"/>
    <col min="14594" max="14594" width="82.28515625" style="50" customWidth="1"/>
    <col min="14595" max="14848" width="11.42578125" style="50"/>
    <col min="14849" max="14849" width="4" style="50" customWidth="1"/>
    <col min="14850" max="14850" width="82.28515625" style="50" customWidth="1"/>
    <col min="14851" max="15104" width="11.42578125" style="50"/>
    <col min="15105" max="15105" width="4" style="50" customWidth="1"/>
    <col min="15106" max="15106" width="82.28515625" style="50" customWidth="1"/>
    <col min="15107" max="15360" width="11.42578125" style="50"/>
    <col min="15361" max="15361" width="4" style="50" customWidth="1"/>
    <col min="15362" max="15362" width="82.28515625" style="50" customWidth="1"/>
    <col min="15363" max="15616" width="11.42578125" style="50"/>
    <col min="15617" max="15617" width="4" style="50" customWidth="1"/>
    <col min="15618" max="15618" width="82.28515625" style="50" customWidth="1"/>
    <col min="15619" max="15872" width="11.42578125" style="50"/>
    <col min="15873" max="15873" width="4" style="50" customWidth="1"/>
    <col min="15874" max="15874" width="82.28515625" style="50" customWidth="1"/>
    <col min="15875" max="16128" width="11.42578125" style="50"/>
    <col min="16129" max="16129" width="4" style="50" customWidth="1"/>
    <col min="16130" max="16130" width="82.28515625" style="50" customWidth="1"/>
    <col min="16131" max="16384" width="11.42578125" style="50"/>
  </cols>
  <sheetData>
    <row r="1" spans="1:2" x14ac:dyDescent="0.2">
      <c r="A1" s="49"/>
      <c r="B1" s="49"/>
    </row>
    <row r="2" spans="1:2" x14ac:dyDescent="0.2">
      <c r="A2" s="49"/>
      <c r="B2" s="49"/>
    </row>
    <row r="3" spans="1:2" x14ac:dyDescent="0.2">
      <c r="A3" s="49"/>
      <c r="B3" s="49"/>
    </row>
    <row r="4" spans="1:2" x14ac:dyDescent="0.2">
      <c r="A4" s="51"/>
      <c r="B4" s="51"/>
    </row>
    <row r="5" spans="1:2" ht="33.75" customHeight="1" thickBot="1" x14ac:dyDescent="0.25">
      <c r="A5" s="51"/>
      <c r="B5" s="51"/>
    </row>
    <row r="6" spans="1:2" ht="19.5" thickBot="1" x14ac:dyDescent="0.25">
      <c r="A6" s="202" t="s">
        <v>20</v>
      </c>
      <c r="B6" s="203"/>
    </row>
    <row r="7" spans="1:2" ht="6.75" customHeight="1" x14ac:dyDescent="0.25">
      <c r="A7" s="204"/>
      <c r="B7" s="204"/>
    </row>
    <row r="8" spans="1:2" ht="15.75" x14ac:dyDescent="0.2">
      <c r="A8" s="205" t="s">
        <v>23</v>
      </c>
      <c r="B8" s="205"/>
    </row>
    <row r="9" spans="1:2" ht="16.5" thickBot="1" x14ac:dyDescent="0.25">
      <c r="A9" s="52"/>
      <c r="B9" s="49"/>
    </row>
    <row r="10" spans="1:2" ht="32.1" customHeight="1" x14ac:dyDescent="0.2">
      <c r="A10" s="53">
        <v>1</v>
      </c>
      <c r="B10" s="54" t="s">
        <v>30</v>
      </c>
    </row>
    <row r="11" spans="1:2" ht="32.1" customHeight="1" x14ac:dyDescent="0.2">
      <c r="A11" s="59">
        <f>A10+1</f>
        <v>2</v>
      </c>
      <c r="B11" s="60" t="s">
        <v>33</v>
      </c>
    </row>
    <row r="12" spans="1:2" ht="32.1" customHeight="1" x14ac:dyDescent="0.2">
      <c r="A12" s="59">
        <f t="shared" ref="A12:A22" si="0">A11+1</f>
        <v>3</v>
      </c>
      <c r="B12" s="60" t="s">
        <v>24</v>
      </c>
    </row>
    <row r="13" spans="1:2" ht="32.1" customHeight="1" x14ac:dyDescent="0.2">
      <c r="A13" s="59">
        <f t="shared" si="0"/>
        <v>4</v>
      </c>
      <c r="B13" s="56" t="s">
        <v>25</v>
      </c>
    </row>
    <row r="14" spans="1:2" ht="32.1" customHeight="1" x14ac:dyDescent="0.2">
      <c r="A14" s="59">
        <f t="shared" si="0"/>
        <v>5</v>
      </c>
      <c r="B14" s="56" t="s">
        <v>26</v>
      </c>
    </row>
    <row r="15" spans="1:2" ht="32.1" customHeight="1" x14ac:dyDescent="0.2">
      <c r="A15" s="59">
        <f t="shared" si="0"/>
        <v>6</v>
      </c>
      <c r="B15" s="56" t="s">
        <v>27</v>
      </c>
    </row>
    <row r="16" spans="1:2" ht="32.1" customHeight="1" x14ac:dyDescent="0.2">
      <c r="A16" s="59">
        <f t="shared" si="0"/>
        <v>7</v>
      </c>
      <c r="B16" s="56" t="s">
        <v>28</v>
      </c>
    </row>
    <row r="17" spans="1:2" ht="32.1" customHeight="1" x14ac:dyDescent="0.2">
      <c r="A17" s="59">
        <f t="shared" si="0"/>
        <v>8</v>
      </c>
      <c r="B17" s="56" t="s">
        <v>36</v>
      </c>
    </row>
    <row r="18" spans="1:2" ht="40.5" customHeight="1" x14ac:dyDescent="0.2">
      <c r="A18" s="59">
        <f t="shared" si="0"/>
        <v>9</v>
      </c>
      <c r="B18" s="56" t="s">
        <v>34</v>
      </c>
    </row>
    <row r="19" spans="1:2" ht="32.1" customHeight="1" x14ac:dyDescent="0.2">
      <c r="A19" s="59">
        <f t="shared" si="0"/>
        <v>10</v>
      </c>
      <c r="B19" s="56" t="s">
        <v>32</v>
      </c>
    </row>
    <row r="20" spans="1:2" ht="32.1" customHeight="1" x14ac:dyDescent="0.2">
      <c r="A20" s="59">
        <f t="shared" si="0"/>
        <v>11</v>
      </c>
      <c r="B20" s="56" t="s">
        <v>31</v>
      </c>
    </row>
    <row r="21" spans="1:2" ht="32.1" customHeight="1" x14ac:dyDescent="0.2">
      <c r="A21" s="55">
        <f t="shared" si="0"/>
        <v>12</v>
      </c>
      <c r="B21" s="56" t="s">
        <v>29</v>
      </c>
    </row>
    <row r="22" spans="1:2" ht="32.1" customHeight="1" thickBot="1" x14ac:dyDescent="0.25">
      <c r="A22" s="61">
        <f t="shared" si="0"/>
        <v>13</v>
      </c>
      <c r="B22" s="57" t="s">
        <v>37</v>
      </c>
    </row>
    <row r="23" spans="1:2" ht="31.5" customHeight="1" thickBot="1" x14ac:dyDescent="0.25">
      <c r="A23" s="206" t="s">
        <v>38</v>
      </c>
      <c r="B23" s="207"/>
    </row>
    <row r="24" spans="1:2" x14ac:dyDescent="0.2">
      <c r="A24" s="49"/>
      <c r="B24" s="49"/>
    </row>
    <row r="25" spans="1:2" x14ac:dyDescent="0.2">
      <c r="A25" s="49"/>
      <c r="B25" s="49"/>
    </row>
  </sheetData>
  <mergeCells count="4">
    <mergeCell ref="A6:B6"/>
    <mergeCell ref="A7:B7"/>
    <mergeCell ref="A8:B8"/>
    <mergeCell ref="A23:B23"/>
  </mergeCells>
  <printOptions horizontalCentered="1"/>
  <pageMargins left="0.59055118110236227" right="0.59055118110236227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formato generador</vt:lpstr>
      <vt:lpstr>numeracion generador</vt:lpstr>
      <vt:lpstr>Inst. generador </vt:lpstr>
      <vt:lpstr>'formato generador'!Área_de_impresión</vt:lpstr>
      <vt:lpstr>'Inst. generador '!Área_de_impresión</vt:lpstr>
      <vt:lpstr>'numeracion generador'!Área_de_impresión</vt:lpstr>
      <vt:lpstr>'formato generador'!Títulos_a_imprimir</vt:lpstr>
      <vt:lpstr>'numeracion generador'!Títulos_a_imprimir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Osiris Jassive Becerra Ortega</dc:creator>
  <cp:lastModifiedBy>Laura Delgado Lopez</cp:lastModifiedBy>
  <cp:lastPrinted>2024-02-08T21:11:09Z</cp:lastPrinted>
  <dcterms:created xsi:type="dcterms:W3CDTF">2021-12-29T05:13:57Z</dcterms:created>
  <dcterms:modified xsi:type="dcterms:W3CDTF">2024-02-08T21:11:28Z</dcterms:modified>
</cp:coreProperties>
</file>